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ane\OneDrive\Desktop\Decreto assegnazione classi ai docenti\"/>
    </mc:Choice>
  </mc:AlternateContent>
  <xr:revisionPtr revIDLastSave="0" documentId="13_ncr:1_{F4FA9FE0-0774-4FD0-A5E2-F0C3ADA37D8E}" xr6:coauthVersionLast="47" xr6:coauthVersionMax="47" xr10:uidLastSave="{00000000-0000-0000-0000-000000000000}"/>
  <bookViews>
    <workbookView xWindow="-120" yWindow="-120" windowWidth="38640" windowHeight="21120" tabRatio="1000" activeTab="18" xr2:uid="{00000000-000D-0000-FFFF-FFFF00000000}"/>
  </bookViews>
  <sheets>
    <sheet name="LETTERE  " sheetId="1" r:id="rId1"/>
    <sheet name="CHIMICA " sheetId="2" r:id="rId2"/>
    <sheet name="GEOGRAFIA " sheetId="19" r:id="rId3"/>
    <sheet name="DIRITTO  " sheetId="3" r:id="rId4"/>
    <sheet name="MECCANICA  " sheetId="4" r:id="rId5"/>
    <sheet name="SCIENZE MOTORIE " sheetId="5" r:id="rId6"/>
    <sheet name="ELETTROTECNICA   " sheetId="21" r:id="rId7"/>
    <sheet name="FISICA " sheetId="7" r:id="rId8"/>
    <sheet name="INFORMATICA  " sheetId="8" r:id="rId9"/>
    <sheet name="INGLESE  " sheetId="9" r:id="rId10"/>
    <sheet name="MATEMATICA " sheetId="22" r:id="rId11"/>
    <sheet name="SCIENZE  " sheetId="11" r:id="rId12"/>
    <sheet name="TECNOLOGIE E DISEGNO  " sheetId="12" r:id="rId13"/>
    <sheet name="RELIGIONE  " sheetId="13" r:id="rId14"/>
    <sheet name="LAB CHIMICA  " sheetId="14" r:id="rId15"/>
    <sheet name="LAB ELETTROTECNICA  " sheetId="15" r:id="rId16"/>
    <sheet name="LAB FISICA  " sheetId="16" r:id="rId17"/>
    <sheet name="LAB INFORMATICA  " sheetId="17" r:id="rId18"/>
    <sheet name="LAB MECCANICA " sheetId="18" r:id="rId19"/>
  </sheets>
  <definedNames>
    <definedName name="_xlnm.Print_Area" localSheetId="18">'LAB MECCANICA '!$F$28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15" l="1"/>
  <c r="I24" i="21"/>
  <c r="M22" i="17"/>
  <c r="M19" i="17"/>
  <c r="M4" i="17"/>
  <c r="M7" i="17"/>
  <c r="M10" i="17"/>
  <c r="M13" i="17"/>
  <c r="M16" i="17"/>
  <c r="M1" i="17"/>
  <c r="I17" i="8"/>
  <c r="I4" i="8"/>
  <c r="I7" i="8"/>
  <c r="I14" i="8"/>
  <c r="I20" i="8"/>
  <c r="I23" i="8"/>
  <c r="I26" i="8"/>
  <c r="I29" i="8"/>
  <c r="I32" i="8"/>
  <c r="I35" i="8"/>
  <c r="I1" i="8"/>
  <c r="J15" i="9"/>
  <c r="J8" i="9"/>
  <c r="J3" i="9"/>
  <c r="I5" i="7"/>
  <c r="I1" i="7"/>
  <c r="I21" i="22"/>
  <c r="I18" i="22"/>
  <c r="I15" i="22"/>
  <c r="I12" i="22"/>
  <c r="I9" i="22"/>
  <c r="I6" i="22"/>
  <c r="I3" i="22"/>
  <c r="L7" i="5"/>
  <c r="L3" i="5"/>
  <c r="L3" i="1"/>
  <c r="L5" i="1"/>
  <c r="L7" i="1"/>
  <c r="L9" i="1"/>
  <c r="L11" i="1"/>
  <c r="L13" i="1"/>
  <c r="L15" i="1"/>
  <c r="L17" i="1"/>
  <c r="L19" i="1"/>
  <c r="L21" i="1"/>
  <c r="L25" i="1"/>
  <c r="J4" i="19"/>
  <c r="I21" i="21"/>
  <c r="I18" i="21"/>
  <c r="I12" i="21"/>
  <c r="I9" i="21"/>
  <c r="I6" i="21"/>
  <c r="I3" i="21"/>
  <c r="K10" i="2"/>
  <c r="K6" i="2"/>
  <c r="K2" i="2"/>
  <c r="L1" i="1"/>
  <c r="M1" i="15"/>
  <c r="M5" i="15"/>
  <c r="M9" i="15"/>
  <c r="I5" i="12"/>
  <c r="I2" i="12"/>
  <c r="I5" i="4"/>
  <c r="O2" i="18"/>
  <c r="K2" i="16"/>
  <c r="L2" i="14"/>
  <c r="L2" i="11"/>
  <c r="I2" i="4"/>
  <c r="I8" i="4"/>
</calcChain>
</file>

<file path=xl/sharedStrings.xml><?xml version="1.0" encoding="utf-8"?>
<sst xmlns="http://schemas.openxmlformats.org/spreadsheetml/2006/main" count="1027" uniqueCount="264">
  <si>
    <t>1C</t>
  </si>
  <si>
    <t>3AI</t>
  </si>
  <si>
    <t>4AE</t>
  </si>
  <si>
    <t>ore</t>
  </si>
  <si>
    <t>Prof.ssa</t>
  </si>
  <si>
    <t>Camardi Carmela</t>
  </si>
  <si>
    <t>+</t>
  </si>
  <si>
    <t>I.T.I.</t>
  </si>
  <si>
    <t>3AE</t>
  </si>
  <si>
    <t>4AI</t>
  </si>
  <si>
    <t>Ippolito Candida</t>
  </si>
  <si>
    <t/>
  </si>
  <si>
    <t xml:space="preserve">Prof.ssa </t>
  </si>
  <si>
    <t>2D</t>
  </si>
  <si>
    <t>3BI</t>
  </si>
  <si>
    <t>4BI</t>
  </si>
  <si>
    <t>Cutuli Angelo</t>
  </si>
  <si>
    <t>4CI</t>
  </si>
  <si>
    <t>5CI</t>
  </si>
  <si>
    <t>Prof.</t>
  </si>
  <si>
    <t>5DI</t>
  </si>
  <si>
    <t>1F</t>
  </si>
  <si>
    <t>5AI</t>
  </si>
  <si>
    <t>1D</t>
  </si>
  <si>
    <t>Cavallaro Vittoria</t>
  </si>
  <si>
    <t>3DI</t>
  </si>
  <si>
    <t>5AE</t>
  </si>
  <si>
    <t>1A</t>
  </si>
  <si>
    <t>2F</t>
  </si>
  <si>
    <t>2A</t>
  </si>
  <si>
    <t>2E</t>
  </si>
  <si>
    <t>Platania Venera</t>
  </si>
  <si>
    <t>2C</t>
  </si>
  <si>
    <t>4DI</t>
  </si>
  <si>
    <t>Zappulla Annamaria</t>
  </si>
  <si>
    <t>3CI</t>
  </si>
  <si>
    <t>Villaggio Anna</t>
  </si>
  <si>
    <t>5BI</t>
  </si>
  <si>
    <t>Coco Grazia</t>
  </si>
  <si>
    <t xml:space="preserve"> </t>
  </si>
  <si>
    <t>1E</t>
  </si>
  <si>
    <t>IF</t>
  </si>
  <si>
    <t>Aloisio Pasquale</t>
  </si>
  <si>
    <t xml:space="preserve">Longo Giuseppe </t>
  </si>
  <si>
    <t>Pennisi Filomena</t>
  </si>
  <si>
    <t>Potenziamento</t>
  </si>
  <si>
    <t>Musumeci Rosario</t>
  </si>
  <si>
    <t>Sistemi</t>
  </si>
  <si>
    <t>Russo Giuseppe</t>
  </si>
  <si>
    <t>Fresta Orazio</t>
  </si>
  <si>
    <t>ELETTR.</t>
  </si>
  <si>
    <t>TPSE</t>
  </si>
  <si>
    <t>STA</t>
  </si>
  <si>
    <t>Filogamo Giovanni</t>
  </si>
  <si>
    <t>Nicolosi Giovanni</t>
  </si>
  <si>
    <t>Cafarella Salvatore</t>
  </si>
  <si>
    <t>Conti Francesca</t>
  </si>
  <si>
    <t>SISTEMI</t>
  </si>
  <si>
    <t>La Rocca Nunzio</t>
  </si>
  <si>
    <t>Marletta Amelia</t>
  </si>
  <si>
    <t>Di Benedetto Giuseppe</t>
  </si>
  <si>
    <t>Amorini Francesca</t>
  </si>
  <si>
    <t>Cristaldi Sabina</t>
  </si>
  <si>
    <t>Informatica</t>
  </si>
  <si>
    <t>Di Mauro Leonarda</t>
  </si>
  <si>
    <t>Alparone Francesco</t>
  </si>
  <si>
    <t>Panebianco Cosimo</t>
  </si>
  <si>
    <t>Cusimano Nunzia</t>
  </si>
  <si>
    <t>Russo Carlo</t>
  </si>
  <si>
    <t>Bellerino Mario</t>
  </si>
  <si>
    <t>GPOI</t>
  </si>
  <si>
    <t>Aleo Francesca</t>
  </si>
  <si>
    <t>ITI</t>
  </si>
  <si>
    <t>Nucifora Alessandra</t>
  </si>
  <si>
    <t>3h potenziamento</t>
  </si>
  <si>
    <t>Santanoceto Leonarda</t>
  </si>
  <si>
    <t>De Luca Maria Rosa Carmela</t>
  </si>
  <si>
    <t>Russo Patrizia</t>
  </si>
  <si>
    <t>Prof</t>
  </si>
  <si>
    <t>D'Anna Antonino</t>
  </si>
  <si>
    <t>Privitera Grazia</t>
  </si>
  <si>
    <t>Caltabiano Cristina</t>
  </si>
  <si>
    <t>Cannizzo Daniela</t>
  </si>
  <si>
    <t>Pulvirenti Angelo</t>
  </si>
  <si>
    <t>TELECOMUNICAZIONI</t>
  </si>
  <si>
    <t>Zappalà Concetto</t>
  </si>
  <si>
    <t>Lo Bartolo Nunzio</t>
  </si>
  <si>
    <t>Maccarrone Irene</t>
  </si>
  <si>
    <t>Messina Agatino</t>
  </si>
  <si>
    <t>Lab. Informatica</t>
  </si>
  <si>
    <t>Cuppone Davide</t>
  </si>
  <si>
    <t>Lab. Sistemi</t>
  </si>
  <si>
    <t>Sciuto Orazio</t>
  </si>
  <si>
    <t>Tecnologie Informatiche</t>
  </si>
  <si>
    <t>Zappulla Giuseppe</t>
  </si>
  <si>
    <t>Bellerino Salvo</t>
  </si>
  <si>
    <t>Panebianco Isidoro</t>
  </si>
  <si>
    <t>DPOI</t>
  </si>
  <si>
    <t>Cristaldi Daniele</t>
  </si>
  <si>
    <t>UFFICIO TECNICO</t>
  </si>
  <si>
    <t>5AM</t>
  </si>
  <si>
    <t>4AM</t>
  </si>
  <si>
    <t>3AM</t>
  </si>
  <si>
    <t>TPSI</t>
  </si>
  <si>
    <t>1AE</t>
  </si>
  <si>
    <t>TPSEE</t>
  </si>
  <si>
    <t xml:space="preserve">   Prof.</t>
  </si>
  <si>
    <t>Scandura Luciano</t>
  </si>
  <si>
    <t>Leone Nello</t>
  </si>
  <si>
    <t>Sciuto Tullio</t>
  </si>
  <si>
    <t xml:space="preserve">Clienti Agata </t>
  </si>
  <si>
    <t>2AE</t>
  </si>
  <si>
    <t>Nicodemo Graziana</t>
  </si>
  <si>
    <t>Puglisi Maria Pina</t>
  </si>
  <si>
    <t xml:space="preserve">     Prof.</t>
  </si>
  <si>
    <t>ELETTR</t>
  </si>
  <si>
    <t xml:space="preserve"> + </t>
  </si>
  <si>
    <t>1B</t>
  </si>
  <si>
    <t xml:space="preserve">               </t>
  </si>
  <si>
    <t xml:space="preserve">         INFORMATICA</t>
  </si>
  <si>
    <t>Guarrera Daniela</t>
  </si>
  <si>
    <t>Bella Pierluigi</t>
  </si>
  <si>
    <t xml:space="preserve">     </t>
  </si>
  <si>
    <t xml:space="preserve">ore </t>
  </si>
  <si>
    <t>Zappalà Salvatore</t>
  </si>
  <si>
    <t>da assegnare</t>
  </si>
  <si>
    <t>2B</t>
  </si>
  <si>
    <t>TECN INF               STA</t>
  </si>
  <si>
    <t xml:space="preserve">      TELECOMUNICAZIONI</t>
  </si>
  <si>
    <t>Fiannacca Gaetana</t>
  </si>
  <si>
    <t>Vinci Grazia</t>
  </si>
  <si>
    <t>Anastasi Edoardo</t>
  </si>
  <si>
    <t xml:space="preserve">TPSI </t>
  </si>
  <si>
    <t xml:space="preserve">            ELETTROTECN</t>
  </si>
  <si>
    <t>Russo Maria Rosaria</t>
  </si>
  <si>
    <t xml:space="preserve"> Previtera Maria Patrizia </t>
  </si>
  <si>
    <t>Zappalà Leonardo</t>
  </si>
  <si>
    <t>Lab Tecn e Tecnologie di Rappresent. Grafiche</t>
  </si>
  <si>
    <t>Lab Tecn. e Tecniche di Rappres. Grafiche</t>
  </si>
  <si>
    <t>TECN MECC</t>
  </si>
  <si>
    <t>solo mat</t>
  </si>
  <si>
    <t xml:space="preserve">Manciagli Isidora </t>
  </si>
  <si>
    <t xml:space="preserve">     18 ore</t>
  </si>
  <si>
    <t xml:space="preserve">                   POTENZIAMENTO</t>
  </si>
  <si>
    <t>Guttuso</t>
  </si>
  <si>
    <t>4BE</t>
  </si>
  <si>
    <t>8 h potenziamento</t>
  </si>
  <si>
    <t>MECCANICA</t>
  </si>
  <si>
    <t>Prof. ssa  Tropea Maria</t>
  </si>
  <si>
    <t xml:space="preserve">                                       INFORMATICA</t>
  </si>
  <si>
    <t xml:space="preserve">                    Informatica    GPOI</t>
  </si>
  <si>
    <t xml:space="preserve">5BI </t>
  </si>
  <si>
    <t>Inform</t>
  </si>
  <si>
    <t>part-time</t>
  </si>
  <si>
    <t xml:space="preserve">2h  Guttuso </t>
  </si>
  <si>
    <t>Riposto</t>
  </si>
  <si>
    <t>residue</t>
  </si>
  <si>
    <t>cede al</t>
  </si>
  <si>
    <t>Pagano Salvatore</t>
  </si>
  <si>
    <t>Guglielmino Mario</t>
  </si>
  <si>
    <t>Prof..</t>
  </si>
  <si>
    <t>Chiarenza Stefano</t>
  </si>
  <si>
    <t>4 +</t>
  </si>
  <si>
    <t>Ardizzone Carmen Maria</t>
  </si>
  <si>
    <t>2CI</t>
  </si>
  <si>
    <t>4EI</t>
  </si>
  <si>
    <t>1DI</t>
  </si>
  <si>
    <t>12 h potenziamento</t>
  </si>
  <si>
    <t>3EI</t>
  </si>
  <si>
    <t>2FI</t>
  </si>
  <si>
    <t>2EI</t>
  </si>
  <si>
    <t>5BE</t>
  </si>
  <si>
    <t>1G</t>
  </si>
  <si>
    <t>2DI</t>
  </si>
  <si>
    <t>1BM</t>
  </si>
  <si>
    <t>1EI</t>
  </si>
  <si>
    <t>1CI</t>
  </si>
  <si>
    <t>2BM</t>
  </si>
  <si>
    <t>1FI</t>
  </si>
  <si>
    <t>1GI</t>
  </si>
  <si>
    <t>Bonfante Cristina</t>
  </si>
  <si>
    <t>cede al Falcone di Giarre</t>
  </si>
  <si>
    <t>MECCANI</t>
  </si>
  <si>
    <t>5BE*</t>
  </si>
  <si>
    <t>5BI*</t>
  </si>
  <si>
    <t>Urso Sebastiana Leana Rita</t>
  </si>
  <si>
    <t>compl</t>
  </si>
  <si>
    <t>Greco Annalisa</t>
  </si>
  <si>
    <t>4CI*</t>
  </si>
  <si>
    <t>5CI*</t>
  </si>
  <si>
    <t>5DI*</t>
  </si>
  <si>
    <t>2E*</t>
  </si>
  <si>
    <t>3CI*</t>
  </si>
  <si>
    <t>3DI*</t>
  </si>
  <si>
    <t>5AI*</t>
  </si>
  <si>
    <t>4EI*</t>
  </si>
  <si>
    <t>4BI*</t>
  </si>
  <si>
    <t>2B*</t>
  </si>
  <si>
    <t>3AM*</t>
  </si>
  <si>
    <t>3AE*</t>
  </si>
  <si>
    <t>3EI*</t>
  </si>
  <si>
    <t xml:space="preserve">Da assegnare </t>
  </si>
  <si>
    <t xml:space="preserve">cede a Vaccarini </t>
  </si>
  <si>
    <t>solo compl</t>
  </si>
  <si>
    <t>cede al Leonardo</t>
  </si>
  <si>
    <r>
      <t xml:space="preserve">          </t>
    </r>
    <r>
      <rPr>
        <sz val="12"/>
        <color theme="1"/>
        <rFont val="Calibri"/>
        <family val="2"/>
      </rPr>
      <t>Prof.</t>
    </r>
    <r>
      <rPr>
        <b/>
        <sz val="12"/>
        <color theme="1"/>
        <rFont val="Calibri"/>
        <family val="2"/>
      </rPr>
      <t xml:space="preserve">  Ardita Rossana</t>
    </r>
  </si>
  <si>
    <t>completa al Guttuso</t>
  </si>
  <si>
    <t>Gurrisi Marilena</t>
  </si>
  <si>
    <t>I.I.S. Riposto</t>
  </si>
  <si>
    <t>I.I.S.</t>
  </si>
  <si>
    <t xml:space="preserve">completa con </t>
  </si>
  <si>
    <t>con I.I.S.</t>
  </si>
  <si>
    <t>Foti Franco Rosario</t>
  </si>
  <si>
    <t xml:space="preserve">3h  </t>
  </si>
  <si>
    <t xml:space="preserve">9h </t>
  </si>
  <si>
    <t>potenziamento</t>
  </si>
  <si>
    <t>5C I</t>
  </si>
  <si>
    <t xml:space="preserve">4BE </t>
  </si>
  <si>
    <t>laboratorio sistemi automatici</t>
  </si>
  <si>
    <t>ore 18</t>
  </si>
  <si>
    <t xml:space="preserve">1h </t>
  </si>
  <si>
    <t>part time</t>
  </si>
  <si>
    <t>Mandarino Valerio</t>
  </si>
  <si>
    <t>(da novembre)</t>
  </si>
  <si>
    <t>Di Bella Marco</t>
  </si>
  <si>
    <t>Tecn Inform</t>
  </si>
  <si>
    <t>Tecn Inf</t>
  </si>
  <si>
    <t>Tecn inform</t>
  </si>
  <si>
    <t>Patanè (fino al 30 sett.)</t>
  </si>
  <si>
    <t>cede a I.I.S. Riposto</t>
  </si>
  <si>
    <t xml:space="preserve">Prof. </t>
  </si>
  <si>
    <t>Elettrot</t>
  </si>
  <si>
    <t>6h potenziamento</t>
  </si>
  <si>
    <t xml:space="preserve">               cede a I.I.S. Marchese Mascalucia</t>
  </si>
  <si>
    <t>Tecn Meccanica</t>
  </si>
  <si>
    <t>Meccan</t>
  </si>
  <si>
    <t>Mammino Giusepppe</t>
  </si>
  <si>
    <t>2h</t>
  </si>
  <si>
    <t xml:space="preserve">5DI </t>
  </si>
  <si>
    <r>
      <rPr>
        <sz val="12"/>
        <color rgb="FF000000"/>
        <rFont val="Calibri"/>
        <family val="2"/>
        <scheme val="minor"/>
      </rPr>
      <t>Prof.</t>
    </r>
    <r>
      <rPr>
        <b/>
        <sz val="12"/>
        <color rgb="FF000000"/>
        <rFont val="Calibri"/>
        <family val="2"/>
        <scheme val="minor"/>
      </rPr>
      <t xml:space="preserve">  Messina Giovanni</t>
    </r>
  </si>
  <si>
    <t xml:space="preserve">     completa </t>
  </si>
  <si>
    <t>4h</t>
  </si>
  <si>
    <t>6 h potenziamento</t>
  </si>
  <si>
    <t>Rapisarda Salvatore</t>
  </si>
  <si>
    <t>D</t>
  </si>
  <si>
    <t xml:space="preserve">                                                                  cede al De Nicola (S.G. La Punta)</t>
  </si>
  <si>
    <t>Tudisco Giuseppe</t>
  </si>
  <si>
    <t>Danese Antonio</t>
  </si>
  <si>
    <t>Meli Giovanni</t>
  </si>
  <si>
    <t>Regina Elena</t>
  </si>
  <si>
    <t>(2h)</t>
  </si>
  <si>
    <t>completa con Falcone Giarre</t>
  </si>
  <si>
    <t>Alberghina Angelo</t>
  </si>
  <si>
    <t xml:space="preserve">Telecomunicazioni            </t>
  </si>
  <si>
    <t>completa I.I.S. Leonardo</t>
  </si>
  <si>
    <r>
      <rPr>
        <sz val="12"/>
        <color theme="1"/>
        <rFont val="Calibri"/>
        <family val="2"/>
        <scheme val="minor"/>
      </rPr>
      <t>Prof.</t>
    </r>
    <r>
      <rPr>
        <b/>
        <sz val="12"/>
        <color theme="1"/>
        <rFont val="Calibri"/>
        <family val="2"/>
        <scheme val="minor"/>
      </rPr>
      <t xml:space="preserve"> Lombardo Marco</t>
    </r>
  </si>
  <si>
    <t>cede al Ferraris Acireale        (6h)</t>
  </si>
  <si>
    <t>Catalano Giovanni</t>
  </si>
  <si>
    <t xml:space="preserve">completa con I.I.S.Ferrarin (6h) </t>
  </si>
  <si>
    <t xml:space="preserve">                         I.I.C. Marchese (6h)</t>
  </si>
  <si>
    <t>completa con Corso Serale (6h)</t>
  </si>
  <si>
    <t xml:space="preserve">cede a Amari Giarre (6h) </t>
  </si>
  <si>
    <t>De Nicola SG La Punta serale (4h)</t>
  </si>
  <si>
    <t xml:space="preserve">Leotta Angela Laura 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</si>
</sst>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h&quot;:&quot;mm&quot; &quot;AM/PM"/>
  </numFmts>
  <fonts count="5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rgb="FFFF000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2"/>
      <color indexed="10"/>
      <name val="Calibri"/>
      <family val="2"/>
    </font>
    <font>
      <sz val="12"/>
      <color theme="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 (Corpo)"/>
    </font>
    <font>
      <sz val="11"/>
      <color theme="1"/>
      <name val="Calibri (Corpo)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1"/>
    </font>
    <font>
      <b/>
      <sz val="10"/>
      <color theme="1"/>
      <name val="Calibri (Corpo)"/>
    </font>
    <font>
      <b/>
      <sz val="10"/>
      <color theme="1"/>
      <name val="Calibri"/>
      <family val="2"/>
      <charset val="1"/>
    </font>
    <font>
      <sz val="12"/>
      <color rgb="FFFF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 (Corpo)"/>
    </font>
    <font>
      <b/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2"/>
      <color theme="1"/>
      <name val="Calibri (Corpo)"/>
    </font>
    <font>
      <sz val="12"/>
      <color rgb="FFFF0000"/>
      <name val="Calibri"/>
      <family val="2"/>
      <scheme val="minor"/>
    </font>
    <font>
      <sz val="12"/>
      <color rgb="FFFF0000"/>
      <name val="Calibri (Corpo)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/>
      <name val="Calibri"/>
      <family val="2"/>
    </font>
    <font>
      <b/>
      <sz val="12"/>
      <color theme="4"/>
      <name val="Calibri"/>
      <family val="2"/>
      <scheme val="minor"/>
    </font>
    <font>
      <sz val="11"/>
      <name val="Calibri"/>
      <family val="2"/>
      <scheme val="minor"/>
    </font>
    <font>
      <sz val="11"/>
      <name val="Calibri (Corpo)"/>
    </font>
    <font>
      <sz val="10"/>
      <name val="Calibri"/>
      <family val="2"/>
      <charset val="1"/>
    </font>
    <font>
      <b/>
      <sz val="12"/>
      <name val="Calibri"/>
      <family val="2"/>
      <charset val="1"/>
    </font>
    <font>
      <b/>
      <sz val="11"/>
      <name val="Calibri"/>
      <family val="2"/>
      <scheme val="minor"/>
    </font>
    <font>
      <b/>
      <sz val="10"/>
      <name val="Calibri"/>
      <family val="2"/>
      <charset val="1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647">
    <xf numFmtId="0" fontId="0" fillId="0" borderId="0" xfId="0"/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5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9" fillId="0" borderId="1" xfId="0" applyFont="1" applyBorder="1" applyAlignment="1">
      <alignment horizontal="center"/>
    </xf>
    <xf numFmtId="0" fontId="11" fillId="0" borderId="3" xfId="0" applyFont="1" applyBorder="1"/>
    <xf numFmtId="0" fontId="9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right" vertical="top"/>
    </xf>
    <xf numFmtId="0" fontId="9" fillId="0" borderId="7" xfId="0" applyFont="1" applyBorder="1" applyAlignment="1">
      <alignment horizontal="center" vertical="top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1" fillId="0" borderId="0" xfId="0" applyFont="1"/>
    <xf numFmtId="0" fontId="9" fillId="0" borderId="1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top"/>
    </xf>
    <xf numFmtId="0" fontId="9" fillId="0" borderId="6" xfId="0" applyFont="1" applyBorder="1" applyAlignment="1">
      <alignment horizontal="right" vertical="top"/>
    </xf>
    <xf numFmtId="0" fontId="9" fillId="0" borderId="4" xfId="0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7" fillId="0" borderId="2" xfId="0" applyFont="1" applyBorder="1" applyAlignment="1">
      <alignment horizontal="right" vertical="center"/>
    </xf>
    <xf numFmtId="0" fontId="7" fillId="0" borderId="2" xfId="0" quotePrefix="1" applyFont="1" applyBorder="1" applyAlignment="1">
      <alignment horizontal="left" vertical="center"/>
    </xf>
    <xf numFmtId="0" fontId="7" fillId="0" borderId="4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vertical="top"/>
    </xf>
    <xf numFmtId="0" fontId="12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0" fillId="0" borderId="5" xfId="0" applyBorder="1"/>
    <xf numFmtId="0" fontId="7" fillId="0" borderId="4" xfId="0" applyFont="1" applyBorder="1" applyAlignment="1">
      <alignment horizontal="center"/>
    </xf>
    <xf numFmtId="0" fontId="9" fillId="0" borderId="2" xfId="0" quotePrefix="1" applyFont="1" applyBorder="1" applyAlignment="1">
      <alignment horizontal="left" vertical="center"/>
    </xf>
    <xf numFmtId="0" fontId="11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7" fillId="0" borderId="2" xfId="0" quotePrefix="1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3" xfId="0" applyBorder="1"/>
    <xf numFmtId="0" fontId="17" fillId="0" borderId="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/>
    <xf numFmtId="0" fontId="12" fillId="0" borderId="0" xfId="0" applyFont="1" applyAlignment="1">
      <alignment horizontal="right" vertical="top"/>
    </xf>
    <xf numFmtId="0" fontId="0" fillId="0" borderId="2" xfId="0" applyBorder="1"/>
    <xf numFmtId="0" fontId="16" fillId="0" borderId="0" xfId="0" applyFont="1" applyAlignment="1">
      <alignment horizontal="center"/>
    </xf>
    <xf numFmtId="0" fontId="7" fillId="0" borderId="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6" fillId="0" borderId="0" xfId="0" applyFont="1"/>
    <xf numFmtId="0" fontId="9" fillId="0" borderId="0" xfId="0" quotePrefix="1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vertical="top"/>
    </xf>
    <xf numFmtId="0" fontId="14" fillId="0" borderId="0" xfId="0" quotePrefix="1" applyFont="1" applyAlignment="1">
      <alignment horizontal="center"/>
    </xf>
    <xf numFmtId="0" fontId="14" fillId="0" borderId="0" xfId="0" quotePrefix="1" applyFont="1"/>
    <xf numFmtId="0" fontId="18" fillId="0" borderId="0" xfId="0" applyFont="1"/>
    <xf numFmtId="0" fontId="7" fillId="0" borderId="0" xfId="0" applyFont="1"/>
    <xf numFmtId="0" fontId="10" fillId="0" borderId="0" xfId="0" applyFont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7" fillId="0" borderId="7" xfId="0" applyFont="1" applyBorder="1"/>
    <xf numFmtId="0" fontId="7" fillId="0" borderId="7" xfId="0" applyFont="1" applyBorder="1"/>
    <xf numFmtId="0" fontId="16" fillId="0" borderId="4" xfId="0" applyFont="1" applyBorder="1" applyAlignment="1">
      <alignment horizontal="center"/>
    </xf>
    <xf numFmtId="0" fontId="9" fillId="0" borderId="7" xfId="0" applyFont="1" applyBorder="1" applyAlignment="1">
      <alignment horizontal="left" vertical="top"/>
    </xf>
    <xf numFmtId="0" fontId="0" fillId="0" borderId="11" xfId="0" applyBorder="1"/>
    <xf numFmtId="0" fontId="0" fillId="0" borderId="1" xfId="0" applyBorder="1"/>
    <xf numFmtId="0" fontId="19" fillId="0" borderId="9" xfId="0" applyFont="1" applyBorder="1" applyAlignment="1">
      <alignment horizontal="center"/>
    </xf>
    <xf numFmtId="0" fontId="19" fillId="0" borderId="0" xfId="0" applyFont="1"/>
    <xf numFmtId="0" fontId="7" fillId="0" borderId="6" xfId="0" applyFont="1" applyBorder="1" applyAlignment="1">
      <alignment horizontal="right" vertical="center"/>
    </xf>
    <xf numFmtId="0" fontId="21" fillId="0" borderId="2" xfId="0" applyFont="1" applyBorder="1" applyAlignment="1">
      <alignment horizontal="center"/>
    </xf>
    <xf numFmtId="0" fontId="2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24" fillId="0" borderId="7" xfId="0" applyFont="1" applyBorder="1" applyAlignment="1">
      <alignment horizontal="left"/>
    </xf>
    <xf numFmtId="0" fontId="27" fillId="0" borderId="0" xfId="0" applyFont="1" applyAlignment="1">
      <alignment horizontal="right"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top"/>
    </xf>
    <xf numFmtId="0" fontId="13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top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top"/>
    </xf>
    <xf numFmtId="0" fontId="27" fillId="0" borderId="0" xfId="0" applyFont="1" applyAlignment="1">
      <alignment horizontal="center" vertical="center"/>
    </xf>
    <xf numFmtId="0" fontId="21" fillId="0" borderId="7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 vertical="top"/>
    </xf>
    <xf numFmtId="0" fontId="13" fillId="0" borderId="7" xfId="0" applyFont="1" applyBorder="1"/>
    <xf numFmtId="0" fontId="13" fillId="0" borderId="7" xfId="0" applyFont="1" applyBorder="1" applyAlignment="1">
      <alignment vertical="top"/>
    </xf>
    <xf numFmtId="0" fontId="13" fillId="0" borderId="8" xfId="0" applyFont="1" applyBorder="1" applyAlignment="1">
      <alignment vertical="top"/>
    </xf>
    <xf numFmtId="0" fontId="13" fillId="0" borderId="5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22" fillId="0" borderId="0" xfId="0" applyFont="1" applyAlignment="1">
      <alignment horizontal="center"/>
    </xf>
    <xf numFmtId="0" fontId="22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 vertical="top"/>
    </xf>
    <xf numFmtId="0" fontId="21" fillId="0" borderId="4" xfId="0" applyFont="1" applyBorder="1" applyAlignment="1">
      <alignment horizontal="right"/>
    </xf>
    <xf numFmtId="0" fontId="21" fillId="0" borderId="0" xfId="0" quotePrefix="1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1" fillId="0" borderId="2" xfId="0" applyFont="1" applyBorder="1" applyAlignment="1">
      <alignment horizontal="right"/>
    </xf>
    <xf numFmtId="0" fontId="21" fillId="0" borderId="2" xfId="0" applyFont="1" applyBorder="1"/>
    <xf numFmtId="0" fontId="21" fillId="0" borderId="3" xfId="0" applyFont="1" applyBorder="1" applyAlignment="1">
      <alignment horizontal="left"/>
    </xf>
    <xf numFmtId="0" fontId="21" fillId="0" borderId="4" xfId="0" applyFont="1" applyBorder="1"/>
    <xf numFmtId="0" fontId="21" fillId="0" borderId="0" xfId="0" quotePrefix="1" applyFont="1"/>
    <xf numFmtId="0" fontId="21" fillId="0" borderId="0" xfId="0" applyFont="1"/>
    <xf numFmtId="0" fontId="21" fillId="0" borderId="5" xfId="0" quotePrefix="1" applyFont="1" applyBorder="1"/>
    <xf numFmtId="0" fontId="21" fillId="0" borderId="5" xfId="0" applyFont="1" applyBorder="1" applyAlignment="1">
      <alignment horizontal="left"/>
    </xf>
    <xf numFmtId="0" fontId="21" fillId="0" borderId="8" xfId="0" applyFont="1" applyBorder="1" applyAlignment="1">
      <alignment horizontal="left"/>
    </xf>
    <xf numFmtId="0" fontId="22" fillId="0" borderId="5" xfId="0" applyFont="1" applyBorder="1"/>
    <xf numFmtId="0" fontId="21" fillId="0" borderId="0" xfId="0" applyFont="1" applyAlignment="1">
      <alignment horizontal="center"/>
    </xf>
    <xf numFmtId="0" fontId="21" fillId="0" borderId="5" xfId="0" quotePrefix="1" applyFont="1" applyBorder="1" applyAlignment="1">
      <alignment horizontal="center"/>
    </xf>
    <xf numFmtId="0" fontId="21" fillId="0" borderId="6" xfId="0" applyFont="1" applyBorder="1"/>
    <xf numFmtId="0" fontId="21" fillId="0" borderId="7" xfId="0" quotePrefix="1" applyFont="1" applyBorder="1"/>
    <xf numFmtId="0" fontId="21" fillId="0" borderId="7" xfId="0" applyFont="1" applyBorder="1"/>
    <xf numFmtId="0" fontId="21" fillId="0" borderId="7" xfId="0" applyFont="1" applyBorder="1" applyAlignment="1">
      <alignment horizontal="right"/>
    </xf>
    <xf numFmtId="0" fontId="21" fillId="0" borderId="7" xfId="0" quotePrefix="1" applyFont="1" applyBorder="1" applyAlignment="1">
      <alignment horizontal="center"/>
    </xf>
    <xf numFmtId="0" fontId="21" fillId="0" borderId="7" xfId="0" applyFont="1" applyBorder="1" applyAlignment="1">
      <alignment horizontal="left"/>
    </xf>
    <xf numFmtId="0" fontId="27" fillId="0" borderId="7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28" fillId="0" borderId="0" xfId="0" applyFont="1" applyAlignment="1">
      <alignment horizontal="center"/>
    </xf>
    <xf numFmtId="0" fontId="21" fillId="0" borderId="0" xfId="0" applyFont="1" applyAlignment="1">
      <alignment horizontal="center" vertical="top"/>
    </xf>
    <xf numFmtId="0" fontId="21" fillId="0" borderId="5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5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/>
    </xf>
    <xf numFmtId="0" fontId="7" fillId="0" borderId="6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5" fillId="0" borderId="7" xfId="0" applyFont="1" applyBorder="1" applyAlignment="1">
      <alignment horizontal="center" vertical="top"/>
    </xf>
    <xf numFmtId="1" fontId="7" fillId="0" borderId="2" xfId="0" applyNumberFormat="1" applyFont="1" applyBorder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1" fontId="12" fillId="0" borderId="7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13" fillId="0" borderId="7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29" fillId="0" borderId="0" xfId="0" applyFont="1"/>
    <xf numFmtId="0" fontId="13" fillId="0" borderId="2" xfId="0" applyFont="1" applyBorder="1" applyAlignment="1">
      <alignment horizontal="right" vertical="center"/>
    </xf>
    <xf numFmtId="0" fontId="3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top"/>
    </xf>
    <xf numFmtId="0" fontId="22" fillId="0" borderId="2" xfId="0" applyFont="1" applyBorder="1"/>
    <xf numFmtId="0" fontId="22" fillId="0" borderId="3" xfId="0" applyFont="1" applyBorder="1"/>
    <xf numFmtId="0" fontId="22" fillId="0" borderId="0" xfId="0" applyFont="1" applyAlignment="1">
      <alignment horizontal="center" vertical="top"/>
    </xf>
    <xf numFmtId="0" fontId="22" fillId="0" borderId="0" xfId="0" applyFont="1"/>
    <xf numFmtId="0" fontId="21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5" xfId="0" applyFont="1" applyBorder="1" applyAlignment="1">
      <alignment vertical="top"/>
    </xf>
    <xf numFmtId="0" fontId="21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vertical="top"/>
    </xf>
    <xf numFmtId="0" fontId="21" fillId="0" borderId="8" xfId="0" applyFont="1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top"/>
    </xf>
    <xf numFmtId="0" fontId="28" fillId="0" borderId="5" xfId="0" applyFont="1" applyBorder="1" applyAlignment="1">
      <alignment horizontal="center"/>
    </xf>
    <xf numFmtId="0" fontId="28" fillId="0" borderId="0" xfId="0" applyFont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8" xfId="0" applyFont="1" applyBorder="1"/>
    <xf numFmtId="0" fontId="20" fillId="0" borderId="2" xfId="0" applyFont="1" applyBorder="1" applyAlignment="1">
      <alignment horizontal="left" vertical="center"/>
    </xf>
    <xf numFmtId="0" fontId="13" fillId="0" borderId="11" xfId="0" applyFont="1" applyBorder="1" applyAlignment="1">
      <alignment horizontal="center"/>
    </xf>
    <xf numFmtId="0" fontId="13" fillId="0" borderId="5" xfId="0" applyFont="1" applyBorder="1"/>
    <xf numFmtId="0" fontId="13" fillId="0" borderId="11" xfId="0" applyFont="1" applyBorder="1" applyAlignment="1">
      <alignment horizontal="center" vertical="top"/>
    </xf>
    <xf numFmtId="0" fontId="13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3" fillId="0" borderId="6" xfId="0" applyFont="1" applyBorder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" fontId="22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right" vertical="center"/>
    </xf>
    <xf numFmtId="0" fontId="3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5" xfId="0" applyFont="1" applyBorder="1" applyAlignment="1">
      <alignment horizontal="left"/>
    </xf>
    <xf numFmtId="0" fontId="30" fillId="0" borderId="0" xfId="0" applyFont="1" applyAlignment="1">
      <alignment horizontal="center"/>
    </xf>
    <xf numFmtId="0" fontId="34" fillId="0" borderId="0" xfId="0" applyFont="1" applyAlignment="1">
      <alignment horizontal="right" vertical="center"/>
    </xf>
    <xf numFmtId="0" fontId="34" fillId="0" borderId="7" xfId="0" applyFont="1" applyBorder="1" applyAlignment="1">
      <alignment horizontal="right" vertical="center"/>
    </xf>
    <xf numFmtId="0" fontId="9" fillId="0" borderId="0" xfId="0" applyFont="1" applyAlignment="1">
      <alignment horizontal="left" vertical="top"/>
    </xf>
    <xf numFmtId="0" fontId="13" fillId="0" borderId="0" xfId="0" applyFont="1" applyAlignment="1">
      <alignment horizontal="right" vertical="top"/>
    </xf>
    <xf numFmtId="0" fontId="0" fillId="0" borderId="2" xfId="0" applyBorder="1" applyAlignment="1">
      <alignment horizontal="right"/>
    </xf>
    <xf numFmtId="1" fontId="22" fillId="0" borderId="0" xfId="0" applyNumberFormat="1" applyFont="1" applyAlignment="1">
      <alignment horizontal="center"/>
    </xf>
    <xf numFmtId="1" fontId="22" fillId="0" borderId="7" xfId="0" applyNumberFormat="1" applyFont="1" applyBorder="1" applyAlignment="1">
      <alignment horizontal="center"/>
    </xf>
    <xf numFmtId="0" fontId="20" fillId="0" borderId="0" xfId="0" applyFont="1" applyAlignment="1">
      <alignment vertical="center"/>
    </xf>
    <xf numFmtId="0" fontId="22" fillId="0" borderId="6" xfId="0" applyFont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5" xfId="0" applyFont="1" applyBorder="1" applyAlignment="1">
      <alignment horizontal="left"/>
    </xf>
    <xf numFmtId="0" fontId="13" fillId="0" borderId="7" xfId="0" applyFont="1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21" fillId="0" borderId="5" xfId="0" applyFont="1" applyBorder="1"/>
    <xf numFmtId="0" fontId="1" fillId="0" borderId="2" xfId="0" applyFont="1" applyBorder="1"/>
    <xf numFmtId="0" fontId="1" fillId="0" borderId="7" xfId="0" applyFont="1" applyBorder="1"/>
    <xf numFmtId="0" fontId="9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top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23" fillId="0" borderId="2" xfId="0" applyFont="1" applyBorder="1" applyAlignment="1">
      <alignment horizontal="center"/>
    </xf>
    <xf numFmtId="0" fontId="24" fillId="0" borderId="2" xfId="0" applyFont="1" applyBorder="1" applyAlignment="1">
      <alignment horizontal="left"/>
    </xf>
    <xf numFmtId="0" fontId="19" fillId="0" borderId="3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9" fillId="0" borderId="5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6" fillId="0" borderId="0" xfId="0" applyFont="1" applyAlignment="1">
      <alignment horizontal="left"/>
    </xf>
    <xf numFmtId="0" fontId="26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35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35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5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35" fillId="0" borderId="8" xfId="0" applyFont="1" applyBorder="1" applyAlignment="1">
      <alignment horizontal="center" vertical="top"/>
    </xf>
    <xf numFmtId="0" fontId="35" fillId="0" borderId="2" xfId="0" applyFont="1" applyBorder="1" applyAlignment="1">
      <alignment horizontal="right" vertical="center"/>
    </xf>
    <xf numFmtId="0" fontId="35" fillId="0" borderId="0" xfId="0" applyFont="1" applyAlignment="1">
      <alignment horizontal="right" vertical="top"/>
    </xf>
    <xf numFmtId="0" fontId="35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3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37" fillId="0" borderId="0" xfId="0" applyFont="1" applyAlignment="1">
      <alignment horizontal="right" vertical="top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35" fillId="0" borderId="7" xfId="0" applyFont="1" applyBorder="1" applyAlignment="1">
      <alignment horizontal="right" vertical="top"/>
    </xf>
    <xf numFmtId="0" fontId="35" fillId="0" borderId="7" xfId="0" applyFont="1" applyBorder="1" applyAlignment="1">
      <alignment horizontal="center" vertical="top"/>
    </xf>
    <xf numFmtId="0" fontId="37" fillId="0" borderId="7" xfId="0" applyFont="1" applyBorder="1" applyAlignment="1">
      <alignment horizontal="right" vertical="top"/>
    </xf>
    <xf numFmtId="0" fontId="30" fillId="0" borderId="12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9" fillId="0" borderId="7" xfId="0" applyFont="1" applyBorder="1"/>
    <xf numFmtId="0" fontId="19" fillId="0" borderId="6" xfId="0" applyFont="1" applyBorder="1"/>
    <xf numFmtId="0" fontId="38" fillId="0" borderId="2" xfId="0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38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20" fillId="0" borderId="0" xfId="0" applyFont="1" applyAlignment="1">
      <alignment horizontal="center" vertical="top"/>
    </xf>
    <xf numFmtId="0" fontId="39" fillId="0" borderId="0" xfId="0" applyFont="1" applyAlignment="1">
      <alignment horizontal="center" vertical="top"/>
    </xf>
    <xf numFmtId="0" fontId="40" fillId="0" borderId="0" xfId="0" applyFont="1" applyAlignment="1">
      <alignment horizontal="center"/>
    </xf>
    <xf numFmtId="0" fontId="40" fillId="0" borderId="2" xfId="0" applyFont="1" applyBorder="1" applyAlignment="1">
      <alignment horizontal="center"/>
    </xf>
    <xf numFmtId="0" fontId="0" fillId="0" borderId="9" xfId="0" applyBorder="1"/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/>
    <xf numFmtId="0" fontId="1" fillId="0" borderId="5" xfId="0" applyFont="1" applyBorder="1"/>
    <xf numFmtId="0" fontId="12" fillId="0" borderId="0" xfId="0" applyFont="1"/>
    <xf numFmtId="0" fontId="1" fillId="0" borderId="8" xfId="0" applyFont="1" applyBorder="1"/>
    <xf numFmtId="0" fontId="12" fillId="0" borderId="7" xfId="0" applyFont="1" applyBorder="1"/>
    <xf numFmtId="0" fontId="6" fillId="0" borderId="7" xfId="0" applyFont="1" applyBorder="1"/>
    <xf numFmtId="0" fontId="12" fillId="0" borderId="0" xfId="0" applyFont="1" applyAlignment="1">
      <alignment horizontal="left"/>
    </xf>
    <xf numFmtId="0" fontId="12" fillId="0" borderId="5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1" fillId="0" borderId="11" xfId="0" applyFont="1" applyBorder="1"/>
    <xf numFmtId="0" fontId="1" fillId="0" borderId="10" xfId="0" applyFont="1" applyBorder="1"/>
    <xf numFmtId="0" fontId="7" fillId="0" borderId="9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1" fillId="0" borderId="2" xfId="0" applyFont="1" applyBorder="1" applyAlignment="1">
      <alignment horizontal="right"/>
    </xf>
    <xf numFmtId="0" fontId="38" fillId="0" borderId="2" xfId="0" applyFont="1" applyBorder="1"/>
    <xf numFmtId="0" fontId="38" fillId="0" borderId="1" xfId="0" applyFont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41" fillId="0" borderId="0" xfId="0" applyFont="1"/>
    <xf numFmtId="0" fontId="35" fillId="0" borderId="2" xfId="0" applyFont="1" applyBorder="1" applyAlignment="1">
      <alignment horizontal="right"/>
    </xf>
    <xf numFmtId="1" fontId="42" fillId="0" borderId="2" xfId="0" applyNumberFormat="1" applyFont="1" applyBorder="1" applyAlignment="1">
      <alignment horizontal="center"/>
    </xf>
    <xf numFmtId="0" fontId="43" fillId="0" borderId="2" xfId="0" applyFont="1" applyBorder="1" applyAlignment="1">
      <alignment horizontal="center"/>
    </xf>
    <xf numFmtId="0" fontId="44" fillId="0" borderId="2" xfId="0" applyFont="1" applyBorder="1" applyAlignment="1">
      <alignment horizontal="left"/>
    </xf>
    <xf numFmtId="0" fontId="45" fillId="0" borderId="3" xfId="0" applyFont="1" applyBorder="1" applyAlignment="1">
      <alignment horizontal="center"/>
    </xf>
    <xf numFmtId="0" fontId="35" fillId="0" borderId="4" xfId="0" applyFont="1" applyBorder="1" applyAlignment="1">
      <alignment horizontal="center"/>
    </xf>
    <xf numFmtId="1" fontId="42" fillId="0" borderId="0" xfId="0" applyNumberFormat="1" applyFont="1" applyAlignment="1">
      <alignment horizontal="center"/>
    </xf>
    <xf numFmtId="0" fontId="43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0" fontId="45" fillId="0" borderId="5" xfId="0" applyFont="1" applyBorder="1" applyAlignment="1">
      <alignment horizontal="center"/>
    </xf>
    <xf numFmtId="0" fontId="35" fillId="0" borderId="6" xfId="0" applyFont="1" applyBorder="1"/>
    <xf numFmtId="0" fontId="35" fillId="0" borderId="7" xfId="0" applyFont="1" applyBorder="1"/>
    <xf numFmtId="0" fontId="35" fillId="0" borderId="7" xfId="0" applyFont="1" applyBorder="1" applyAlignment="1">
      <alignment horizontal="center"/>
    </xf>
    <xf numFmtId="1" fontId="42" fillId="0" borderId="7" xfId="0" applyNumberFormat="1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35" fillId="0" borderId="7" xfId="0" applyFont="1" applyBorder="1" applyAlignment="1">
      <alignment horizontal="left"/>
    </xf>
    <xf numFmtId="0" fontId="45" fillId="0" borderId="8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46" fillId="0" borderId="7" xfId="0" applyFont="1" applyBorder="1" applyAlignment="1">
      <alignment horizontal="left"/>
    </xf>
    <xf numFmtId="0" fontId="32" fillId="0" borderId="3" xfId="0" applyFont="1" applyBorder="1" applyAlignment="1">
      <alignment horizontal="center"/>
    </xf>
    <xf numFmtId="0" fontId="38" fillId="0" borderId="2" xfId="0" applyFont="1" applyBorder="1" applyAlignment="1">
      <alignment horizontal="center" vertical="top"/>
    </xf>
    <xf numFmtId="0" fontId="38" fillId="0" borderId="0" xfId="0" applyFont="1" applyAlignment="1">
      <alignment horizontal="center" vertical="top"/>
    </xf>
    <xf numFmtId="0" fontId="38" fillId="0" borderId="4" xfId="0" applyFont="1" applyBorder="1" applyAlignment="1">
      <alignment horizontal="center" vertical="top"/>
    </xf>
    <xf numFmtId="0" fontId="47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48" fillId="0" borderId="2" xfId="0" applyFont="1" applyBorder="1" applyAlignment="1">
      <alignment horizontal="right" vertical="center"/>
    </xf>
    <xf numFmtId="0" fontId="48" fillId="0" borderId="2" xfId="0" applyFont="1" applyBorder="1" applyAlignment="1">
      <alignment horizontal="center" vertical="center"/>
    </xf>
    <xf numFmtId="0" fontId="47" fillId="0" borderId="2" xfId="0" applyFont="1" applyBorder="1" applyAlignment="1">
      <alignment horizontal="left" vertical="center"/>
    </xf>
    <xf numFmtId="0" fontId="47" fillId="0" borderId="3" xfId="0" applyFont="1" applyBorder="1" applyAlignment="1">
      <alignment horizontal="left" vertical="center"/>
    </xf>
    <xf numFmtId="0" fontId="47" fillId="0" borderId="4" xfId="0" applyFont="1" applyBorder="1" applyAlignment="1">
      <alignment horizontal="center" vertical="center"/>
    </xf>
    <xf numFmtId="0" fontId="48" fillId="0" borderId="0" xfId="0" applyFont="1" applyAlignment="1">
      <alignment horizontal="right" vertical="center"/>
    </xf>
    <xf numFmtId="0" fontId="48" fillId="0" borderId="0" xfId="0" applyFont="1" applyAlignment="1">
      <alignment horizontal="center" vertical="center"/>
    </xf>
    <xf numFmtId="0" fontId="48" fillId="0" borderId="5" xfId="0" applyFont="1" applyBorder="1" applyAlignment="1">
      <alignment horizontal="center" vertical="center"/>
    </xf>
    <xf numFmtId="44" fontId="1" fillId="0" borderId="0" xfId="1" applyFont="1" applyBorder="1" applyAlignment="1">
      <alignment horizontal="center" vertical="top"/>
    </xf>
    <xf numFmtId="44" fontId="1" fillId="0" borderId="0" xfId="1" applyFont="1" applyBorder="1" applyAlignment="1">
      <alignment vertical="top"/>
    </xf>
    <xf numFmtId="44" fontId="1" fillId="0" borderId="5" xfId="1" applyFont="1" applyBorder="1" applyAlignment="1">
      <alignment vertical="top"/>
    </xf>
    <xf numFmtId="0" fontId="48" fillId="0" borderId="0" xfId="0" applyFont="1" applyAlignment="1">
      <alignment horizontal="center" vertical="top"/>
    </xf>
    <xf numFmtId="0" fontId="47" fillId="0" borderId="0" xfId="0" applyFont="1" applyAlignment="1">
      <alignment horizontal="left" vertical="center"/>
    </xf>
    <xf numFmtId="0" fontId="47" fillId="0" borderId="5" xfId="0" applyFont="1" applyBorder="1" applyAlignment="1">
      <alignment horizontal="left" vertical="center"/>
    </xf>
    <xf numFmtId="0" fontId="38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48" fillId="0" borderId="0" xfId="0" applyFont="1" applyAlignment="1">
      <alignment horizontal="center"/>
    </xf>
    <xf numFmtId="0" fontId="47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47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47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/>
    </xf>
    <xf numFmtId="0" fontId="49" fillId="0" borderId="3" xfId="0" applyFont="1" applyBorder="1" applyAlignment="1">
      <alignment horizontal="left" vertical="center"/>
    </xf>
    <xf numFmtId="0" fontId="47" fillId="0" borderId="11" xfId="0" applyFont="1" applyBorder="1" applyAlignment="1">
      <alignment horizontal="center" vertical="center"/>
    </xf>
    <xf numFmtId="0" fontId="48" fillId="0" borderId="6" xfId="0" applyFont="1" applyBorder="1" applyAlignment="1">
      <alignment horizontal="right" vertical="center"/>
    </xf>
    <xf numFmtId="0" fontId="37" fillId="0" borderId="7" xfId="0" applyFont="1" applyBorder="1" applyAlignment="1">
      <alignment horizontal="center" vertical="center"/>
    </xf>
    <xf numFmtId="0" fontId="37" fillId="0" borderId="7" xfId="0" applyFont="1" applyBorder="1" applyAlignment="1">
      <alignment horizontal="left" vertical="center"/>
    </xf>
    <xf numFmtId="0" fontId="47" fillId="0" borderId="8" xfId="0" applyFont="1" applyBorder="1" applyAlignment="1">
      <alignment horizontal="left" vertical="center"/>
    </xf>
    <xf numFmtId="0" fontId="33" fillId="0" borderId="0" xfId="0" applyFont="1"/>
    <xf numFmtId="0" fontId="40" fillId="0" borderId="0" xfId="0" applyFont="1" applyAlignment="1">
      <alignment horizontal="center" vertical="top"/>
    </xf>
    <xf numFmtId="0" fontId="40" fillId="0" borderId="5" xfId="0" applyFont="1" applyBorder="1" applyAlignment="1">
      <alignment horizontal="center"/>
    </xf>
    <xf numFmtId="0" fontId="40" fillId="0" borderId="2" xfId="0" applyFont="1" applyBorder="1" applyAlignment="1">
      <alignment horizontal="center" vertical="top"/>
    </xf>
    <xf numFmtId="0" fontId="38" fillId="0" borderId="4" xfId="0" applyFont="1" applyBorder="1" applyAlignment="1">
      <alignment horizontal="center"/>
    </xf>
    <xf numFmtId="0" fontId="19" fillId="0" borderId="2" xfId="0" applyFont="1" applyBorder="1"/>
    <xf numFmtId="0" fontId="48" fillId="0" borderId="9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right"/>
    </xf>
    <xf numFmtId="0" fontId="1" fillId="0" borderId="11" xfId="0" applyFont="1" applyBorder="1" applyAlignment="1">
      <alignment horizontal="center"/>
    </xf>
    <xf numFmtId="0" fontId="48" fillId="0" borderId="0" xfId="0" applyFont="1"/>
    <xf numFmtId="0" fontId="35" fillId="0" borderId="9" xfId="0" applyFont="1" applyBorder="1" applyAlignment="1">
      <alignment horizontal="center"/>
    </xf>
    <xf numFmtId="0" fontId="49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48" fillId="2" borderId="2" xfId="0" applyFont="1" applyFill="1" applyBorder="1" applyAlignment="1">
      <alignment horizontal="right" vertical="center"/>
    </xf>
    <xf numFmtId="0" fontId="48" fillId="2" borderId="2" xfId="0" applyFont="1" applyFill="1" applyBorder="1" applyAlignment="1">
      <alignment horizontal="center" vertical="center"/>
    </xf>
    <xf numFmtId="0" fontId="48" fillId="2" borderId="2" xfId="0" applyFont="1" applyFill="1" applyBorder="1" applyAlignment="1">
      <alignment vertical="center"/>
    </xf>
    <xf numFmtId="0" fontId="47" fillId="2" borderId="2" xfId="0" applyFont="1" applyFill="1" applyBorder="1" applyAlignment="1">
      <alignment vertical="center"/>
    </xf>
    <xf numFmtId="0" fontId="48" fillId="0" borderId="3" xfId="0" applyFont="1" applyBorder="1" applyAlignment="1">
      <alignment horizontal="center" vertical="center"/>
    </xf>
    <xf numFmtId="0" fontId="48" fillId="2" borderId="7" xfId="0" applyFont="1" applyFill="1" applyBorder="1" applyAlignment="1">
      <alignment horizontal="right" vertical="center"/>
    </xf>
    <xf numFmtId="0" fontId="48" fillId="2" borderId="7" xfId="0" applyFont="1" applyFill="1" applyBorder="1" applyAlignment="1">
      <alignment horizontal="center" vertical="center"/>
    </xf>
    <xf numFmtId="0" fontId="48" fillId="0" borderId="8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/>
    </xf>
    <xf numFmtId="0" fontId="48" fillId="2" borderId="0" xfId="0" applyFont="1" applyFill="1" applyAlignment="1">
      <alignment horizontal="right" vertical="center"/>
    </xf>
    <xf numFmtId="0" fontId="4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0" fontId="38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/>
    </xf>
    <xf numFmtId="0" fontId="1" fillId="0" borderId="5" xfId="0" applyFont="1" applyBorder="1" applyAlignment="1">
      <alignment vertical="top"/>
    </xf>
    <xf numFmtId="0" fontId="38" fillId="0" borderId="3" xfId="0" applyFont="1" applyBorder="1"/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13" fillId="0" borderId="0" xfId="0" applyFont="1" applyAlignment="1">
      <alignment vertical="top"/>
    </xf>
    <xf numFmtId="0" fontId="39" fillId="0" borderId="2" xfId="0" applyFont="1" applyBorder="1" applyAlignment="1">
      <alignment horizontal="center"/>
    </xf>
    <xf numFmtId="0" fontId="50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0" fillId="0" borderId="4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2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3" xfId="0" applyFont="1" applyBorder="1" applyAlignment="1">
      <alignment horizontal="center"/>
    </xf>
    <xf numFmtId="0" fontId="38" fillId="0" borderId="14" xfId="0" applyFont="1" applyBorder="1" applyAlignment="1">
      <alignment horizontal="center"/>
    </xf>
    <xf numFmtId="0" fontId="1" fillId="0" borderId="14" xfId="0" applyFont="1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0" fontId="1" fillId="0" borderId="14" xfId="0" applyFont="1" applyBorder="1" applyAlignment="1">
      <alignment horizontal="center"/>
    </xf>
    <xf numFmtId="0" fontId="38" fillId="0" borderId="14" xfId="0" applyFont="1" applyBorder="1"/>
    <xf numFmtId="0" fontId="1" fillId="0" borderId="21" xfId="0" applyFont="1" applyBorder="1" applyAlignment="1">
      <alignment horizontal="center"/>
    </xf>
    <xf numFmtId="164" fontId="38" fillId="0" borderId="0" xfId="0" applyNumberFormat="1" applyFont="1" applyAlignment="1">
      <alignment horizontal="center"/>
    </xf>
    <xf numFmtId="0" fontId="1" fillId="0" borderId="15" xfId="0" applyFont="1" applyBorder="1"/>
    <xf numFmtId="0" fontId="1" fillId="0" borderId="20" xfId="0" applyFont="1" applyBorder="1"/>
    <xf numFmtId="0" fontId="1" fillId="0" borderId="15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1" fillId="0" borderId="15" xfId="0" applyFont="1" applyBorder="1" applyAlignment="1">
      <alignment horizontal="center"/>
    </xf>
    <xf numFmtId="0" fontId="31" fillId="0" borderId="14" xfId="0" applyFont="1" applyBorder="1" applyAlignment="1">
      <alignment horizontal="right" vertical="center"/>
    </xf>
    <xf numFmtId="0" fontId="31" fillId="0" borderId="14" xfId="0" applyFont="1" applyBorder="1" applyAlignment="1">
      <alignment horizontal="center" vertical="center"/>
    </xf>
    <xf numFmtId="0" fontId="51" fillId="0" borderId="14" xfId="0" applyFont="1" applyBorder="1" applyAlignment="1">
      <alignment horizontal="left" vertical="center"/>
    </xf>
    <xf numFmtId="0" fontId="51" fillId="0" borderId="15" xfId="0" applyFont="1" applyBorder="1" applyAlignment="1">
      <alignment horizontal="left" vertical="center"/>
    </xf>
    <xf numFmtId="0" fontId="31" fillId="0" borderId="19" xfId="0" applyFont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5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3" borderId="14" xfId="0" applyFont="1" applyFill="1" applyBorder="1" applyAlignment="1">
      <alignment horizontal="center" vertical="center"/>
    </xf>
    <xf numFmtId="0" fontId="51" fillId="3" borderId="14" xfId="0" applyFont="1" applyFill="1" applyBorder="1" applyAlignment="1">
      <alignment horizontal="left" vertical="center"/>
    </xf>
    <xf numFmtId="0" fontId="51" fillId="3" borderId="15" xfId="0" applyFont="1" applyFill="1" applyBorder="1" applyAlignment="1">
      <alignment horizontal="left" vertical="center"/>
    </xf>
    <xf numFmtId="0" fontId="31" fillId="0" borderId="20" xfId="0" applyFont="1" applyBorder="1" applyAlignment="1">
      <alignment horizontal="center"/>
    </xf>
    <xf numFmtId="0" fontId="51" fillId="0" borderId="0" xfId="0" applyFont="1" applyAlignment="1">
      <alignment horizontal="left" vertical="center"/>
    </xf>
    <xf numFmtId="0" fontId="51" fillId="0" borderId="20" xfId="0" applyFont="1" applyBorder="1" applyAlignment="1">
      <alignment horizontal="left" vertical="center"/>
    </xf>
    <xf numFmtId="0" fontId="31" fillId="0" borderId="17" xfId="0" applyFont="1" applyBorder="1" applyAlignment="1">
      <alignment horizontal="center" vertical="top"/>
    </xf>
    <xf numFmtId="0" fontId="31" fillId="0" borderId="18" xfId="0" applyFont="1" applyBorder="1" applyAlignment="1">
      <alignment horizontal="center" vertical="top"/>
    </xf>
    <xf numFmtId="0" fontId="51" fillId="0" borderId="0" xfId="0" applyFont="1"/>
    <xf numFmtId="0" fontId="31" fillId="0" borderId="20" xfId="0" applyFont="1" applyBorder="1"/>
    <xf numFmtId="0" fontId="31" fillId="0" borderId="18" xfId="0" applyFont="1" applyBorder="1"/>
    <xf numFmtId="0" fontId="31" fillId="0" borderId="18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/>
    </xf>
    <xf numFmtId="0" fontId="31" fillId="0" borderId="19" xfId="0" applyFont="1" applyBorder="1" applyAlignment="1">
      <alignment horizontal="center"/>
    </xf>
    <xf numFmtId="0" fontId="31" fillId="0" borderId="18" xfId="0" applyFont="1" applyBorder="1" applyAlignment="1">
      <alignment horizontal="right" vertical="center"/>
    </xf>
    <xf numFmtId="0" fontId="51" fillId="0" borderId="18" xfId="0" applyFont="1" applyBorder="1" applyAlignment="1">
      <alignment horizontal="center" vertical="center"/>
    </xf>
    <xf numFmtId="0" fontId="51" fillId="0" borderId="18" xfId="0" applyFont="1" applyBorder="1" applyAlignment="1">
      <alignment horizontal="left" vertical="center"/>
    </xf>
    <xf numFmtId="0" fontId="51" fillId="0" borderId="19" xfId="0" applyFont="1" applyBorder="1" applyAlignment="1">
      <alignment horizontal="left" vertical="center"/>
    </xf>
    <xf numFmtId="0" fontId="51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1" fillId="0" borderId="14" xfId="0" applyFont="1" applyBorder="1" applyAlignment="1">
      <alignment horizontal="center"/>
    </xf>
    <xf numFmtId="0" fontId="51" fillId="3" borderId="14" xfId="0" applyFont="1" applyFill="1" applyBorder="1" applyAlignment="1">
      <alignment vertical="center"/>
    </xf>
    <xf numFmtId="0" fontId="51" fillId="3" borderId="15" xfId="0" applyFont="1" applyFill="1" applyBorder="1" applyAlignment="1">
      <alignment vertical="center"/>
    </xf>
    <xf numFmtId="0" fontId="36" fillId="0" borderId="3" xfId="0" applyFont="1" applyBorder="1" applyAlignment="1">
      <alignment horizontal="center"/>
    </xf>
    <xf numFmtId="0" fontId="52" fillId="0" borderId="2" xfId="0" applyFont="1" applyBorder="1" applyAlignment="1">
      <alignment horizontal="center"/>
    </xf>
    <xf numFmtId="0" fontId="20" fillId="0" borderId="4" xfId="0" applyFont="1" applyBorder="1" applyAlignment="1">
      <alignment horizontal="center" vertical="top"/>
    </xf>
    <xf numFmtId="0" fontId="52" fillId="0" borderId="0" xfId="0" applyFont="1" applyAlignment="1">
      <alignment horizontal="center" vertical="top"/>
    </xf>
    <xf numFmtId="0" fontId="20" fillId="0" borderId="5" xfId="0" applyFont="1" applyBorder="1" applyAlignment="1">
      <alignment horizontal="center" vertical="top"/>
    </xf>
    <xf numFmtId="0" fontId="19" fillId="0" borderId="4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 vertical="top"/>
    </xf>
    <xf numFmtId="0" fontId="20" fillId="0" borderId="8" xfId="0" applyFont="1" applyBorder="1" applyAlignment="1">
      <alignment horizontal="center" vertical="top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4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20" fillId="0" borderId="2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7" fillId="0" borderId="2" xfId="0" applyFont="1" applyBorder="1" applyAlignment="1">
      <alignment horizontal="left" vertical="center"/>
    </xf>
    <xf numFmtId="0" fontId="47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37" fillId="0" borderId="0" xfId="0" applyFont="1" applyAlignment="1">
      <alignment horizontal="left" vertical="center"/>
    </xf>
    <xf numFmtId="0" fontId="37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8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30" fillId="0" borderId="23" xfId="0" applyFont="1" applyBorder="1" applyAlignment="1">
      <alignment horizontal="center" vertical="center"/>
    </xf>
    <xf numFmtId="0" fontId="1" fillId="0" borderId="19" xfId="0" applyFont="1" applyBorder="1"/>
    <xf numFmtId="0" fontId="12" fillId="0" borderId="0" xfId="0" applyFont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3" fillId="0" borderId="0" xfId="0" applyFont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" fillId="0" borderId="4" xfId="0" applyFont="1" applyBorder="1" applyAlignment="1">
      <alignment horizontal="center" vertical="top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0" borderId="0" xfId="0" applyFont="1"/>
    <xf numFmtId="0" fontId="13" fillId="0" borderId="0" xfId="0" applyFont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36" fillId="0" borderId="2" xfId="0" applyFont="1" applyBorder="1" applyAlignment="1">
      <alignment horizontal="left" vertical="center"/>
    </xf>
    <xf numFmtId="0" fontId="36" fillId="0" borderId="3" xfId="0" applyFont="1" applyBorder="1" applyAlignment="1">
      <alignment horizontal="left" vertical="center"/>
    </xf>
    <xf numFmtId="0" fontId="35" fillId="0" borderId="0" xfId="0" applyFont="1" applyAlignment="1">
      <alignment horizontal="center" vertical="top"/>
    </xf>
    <xf numFmtId="0" fontId="35" fillId="0" borderId="5" xfId="0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5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</cellXfs>
  <cellStyles count="2">
    <cellStyle name="Normale" xfId="0" builtinId="0"/>
    <cellStyle name="Valuta" xfId="1" builtinId="4"/>
  </cellStyles>
  <dxfs count="3">
    <dxf>
      <font>
        <b/>
        <i val="0"/>
        <color indexed="13"/>
      </font>
      <fill>
        <patternFill>
          <bgColor indexed="62"/>
        </patternFill>
      </fill>
    </dxf>
    <dxf>
      <font>
        <b/>
        <i val="0"/>
        <color indexed="13"/>
      </font>
      <fill>
        <patternFill>
          <bgColor indexed="10"/>
        </patternFill>
      </fill>
    </dxf>
    <dxf>
      <font>
        <b/>
        <i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zoomScale="84" zoomScaleNormal="100" workbookViewId="0">
      <selection activeCell="M11" sqref="M11"/>
    </sheetView>
  </sheetViews>
  <sheetFormatPr defaultColWidth="8.85546875" defaultRowHeight="15"/>
  <cols>
    <col min="12" max="13" width="8.85546875" customWidth="1"/>
    <col min="15" max="15" width="28.7109375" customWidth="1"/>
  </cols>
  <sheetData>
    <row r="1" spans="1:15" ht="15.75">
      <c r="A1" s="193">
        <v>1</v>
      </c>
      <c r="B1" s="289" t="s">
        <v>145</v>
      </c>
      <c r="C1" s="288"/>
      <c r="D1" s="288"/>
      <c r="E1" s="345" t="s">
        <v>1</v>
      </c>
      <c r="F1" s="288"/>
      <c r="G1" s="288"/>
      <c r="H1" s="345" t="s">
        <v>164</v>
      </c>
      <c r="I1" s="288"/>
      <c r="J1" s="288"/>
      <c r="K1" s="2" t="s">
        <v>3</v>
      </c>
      <c r="L1" s="1">
        <f>SUM(B2:J2)</f>
        <v>18</v>
      </c>
      <c r="M1" s="1" t="s">
        <v>4</v>
      </c>
      <c r="N1" s="268" t="s">
        <v>5</v>
      </c>
      <c r="O1" s="269"/>
    </row>
    <row r="2" spans="1:15" ht="15.75">
      <c r="A2" s="10"/>
      <c r="B2" s="136">
        <v>2</v>
      </c>
      <c r="C2" s="137" t="s">
        <v>6</v>
      </c>
      <c r="D2" s="138">
        <v>4</v>
      </c>
      <c r="E2" s="139">
        <v>2</v>
      </c>
      <c r="F2" s="137" t="s">
        <v>6</v>
      </c>
      <c r="G2" s="138">
        <v>4</v>
      </c>
      <c r="H2" s="139">
        <v>2</v>
      </c>
      <c r="I2" s="137" t="s">
        <v>6</v>
      </c>
      <c r="J2" s="138">
        <v>4</v>
      </c>
      <c r="K2" s="3"/>
      <c r="L2" s="1"/>
      <c r="M2" s="4"/>
      <c r="N2" s="4"/>
      <c r="O2" s="208"/>
    </row>
    <row r="3" spans="1:15" ht="15.75">
      <c r="A3" s="193">
        <v>2</v>
      </c>
      <c r="B3" s="382" t="s">
        <v>35</v>
      </c>
      <c r="C3" s="288"/>
      <c r="D3" s="288"/>
      <c r="E3" s="345" t="s">
        <v>9</v>
      </c>
      <c r="F3" s="288"/>
      <c r="G3" s="288"/>
      <c r="H3" s="140"/>
      <c r="I3" s="141"/>
      <c r="J3" s="142"/>
      <c r="K3" s="5" t="s">
        <v>3</v>
      </c>
      <c r="L3" s="1">
        <f t="shared" ref="L3:L25" si="0">SUM(B4:J4)</f>
        <v>12</v>
      </c>
      <c r="M3" s="5" t="s">
        <v>4</v>
      </c>
      <c r="N3" s="270" t="s">
        <v>10</v>
      </c>
      <c r="O3" s="271"/>
    </row>
    <row r="4" spans="1:15" ht="15.75">
      <c r="A4" s="10"/>
      <c r="B4" s="143">
        <v>4</v>
      </c>
      <c r="C4" s="144" t="s">
        <v>6</v>
      </c>
      <c r="D4" s="138">
        <v>2</v>
      </c>
      <c r="E4" s="139"/>
      <c r="F4" s="137">
        <v>6</v>
      </c>
      <c r="G4" s="138"/>
      <c r="H4" s="145"/>
      <c r="I4" s="144"/>
      <c r="J4" s="146" t="s">
        <v>11</v>
      </c>
      <c r="K4" s="5"/>
      <c r="L4" s="1"/>
      <c r="M4" s="5"/>
      <c r="N4" s="272"/>
      <c r="O4" s="56"/>
    </row>
    <row r="5" spans="1:15" ht="15.75">
      <c r="A5" s="193">
        <v>3</v>
      </c>
      <c r="B5" s="382" t="s">
        <v>100</v>
      </c>
      <c r="C5" s="288"/>
      <c r="D5" s="288"/>
      <c r="E5" s="345" t="s">
        <v>165</v>
      </c>
      <c r="F5" s="288"/>
      <c r="G5" s="288"/>
      <c r="H5" s="288" t="s">
        <v>168</v>
      </c>
      <c r="I5" s="288"/>
      <c r="J5" s="284"/>
      <c r="K5" s="1" t="s">
        <v>3</v>
      </c>
      <c r="L5" s="1">
        <f t="shared" si="0"/>
        <v>18</v>
      </c>
      <c r="M5" s="1" t="s">
        <v>19</v>
      </c>
      <c r="N5" s="268" t="s">
        <v>16</v>
      </c>
      <c r="O5" s="269"/>
    </row>
    <row r="6" spans="1:15" ht="15.75">
      <c r="A6" s="10"/>
      <c r="B6" s="136">
        <v>2</v>
      </c>
      <c r="C6" s="137" t="s">
        <v>6</v>
      </c>
      <c r="D6" s="138">
        <v>4</v>
      </c>
      <c r="E6" s="139">
        <v>2</v>
      </c>
      <c r="F6" s="137" t="s">
        <v>6</v>
      </c>
      <c r="G6" s="138">
        <v>4</v>
      </c>
      <c r="H6" s="139">
        <v>2</v>
      </c>
      <c r="I6" s="137" t="s">
        <v>6</v>
      </c>
      <c r="J6" s="147">
        <v>4</v>
      </c>
      <c r="K6" s="5"/>
      <c r="L6" s="1"/>
      <c r="M6" s="5"/>
      <c r="N6" s="7"/>
      <c r="O6" s="8"/>
    </row>
    <row r="7" spans="1:15" ht="15.75">
      <c r="A7" s="193">
        <v>4</v>
      </c>
      <c r="B7" s="382" t="s">
        <v>14</v>
      </c>
      <c r="C7" s="288"/>
      <c r="D7" s="288"/>
      <c r="E7" s="345" t="s">
        <v>15</v>
      </c>
      <c r="F7" s="288"/>
      <c r="G7" s="288"/>
      <c r="H7" s="345" t="s">
        <v>20</v>
      </c>
      <c r="I7" s="288"/>
      <c r="J7" s="284"/>
      <c r="K7" s="1" t="s">
        <v>3</v>
      </c>
      <c r="L7" s="1">
        <f t="shared" si="0"/>
        <v>18</v>
      </c>
      <c r="M7" s="1" t="s">
        <v>4</v>
      </c>
      <c r="N7" s="265" t="s">
        <v>113</v>
      </c>
      <c r="O7" s="266"/>
    </row>
    <row r="8" spans="1:15" ht="15.75">
      <c r="A8" s="10"/>
      <c r="B8" s="136">
        <v>4</v>
      </c>
      <c r="C8" s="137" t="s">
        <v>6</v>
      </c>
      <c r="D8" s="138">
        <v>2</v>
      </c>
      <c r="E8" s="139">
        <v>4</v>
      </c>
      <c r="F8" s="137" t="s">
        <v>6</v>
      </c>
      <c r="G8" s="138">
        <v>2</v>
      </c>
      <c r="H8" s="139">
        <v>4</v>
      </c>
      <c r="I8" s="137" t="s">
        <v>6</v>
      </c>
      <c r="J8" s="147">
        <v>2</v>
      </c>
      <c r="K8" s="5"/>
      <c r="L8" s="1"/>
      <c r="M8" s="5"/>
      <c r="N8" s="5"/>
      <c r="O8" s="56"/>
    </row>
    <row r="9" spans="1:15" ht="15.75">
      <c r="A9" s="193">
        <v>5</v>
      </c>
      <c r="B9" s="382" t="s">
        <v>102</v>
      </c>
      <c r="C9" s="345"/>
      <c r="D9" s="345"/>
      <c r="E9" s="345" t="s">
        <v>101</v>
      </c>
      <c r="F9" s="345"/>
      <c r="G9" s="345"/>
      <c r="H9" s="345" t="s">
        <v>177</v>
      </c>
      <c r="I9" s="288"/>
      <c r="J9" s="284"/>
      <c r="K9" s="1" t="s">
        <v>3</v>
      </c>
      <c r="L9" s="1">
        <f t="shared" si="0"/>
        <v>18</v>
      </c>
      <c r="M9" s="1" t="s">
        <v>4</v>
      </c>
      <c r="N9" s="268" t="s">
        <v>263</v>
      </c>
      <c r="O9" s="269"/>
    </row>
    <row r="10" spans="1:15" ht="15.75">
      <c r="A10" s="10"/>
      <c r="B10" s="136">
        <v>2</v>
      </c>
      <c r="C10" s="137" t="s">
        <v>6</v>
      </c>
      <c r="D10" s="138">
        <v>4</v>
      </c>
      <c r="E10" s="139">
        <v>2</v>
      </c>
      <c r="F10" s="137" t="s">
        <v>6</v>
      </c>
      <c r="G10" s="138">
        <v>4</v>
      </c>
      <c r="H10" s="139">
        <v>2</v>
      </c>
      <c r="I10" s="137" t="s">
        <v>6</v>
      </c>
      <c r="J10" s="148">
        <v>4</v>
      </c>
      <c r="K10" s="4"/>
      <c r="L10" s="1"/>
      <c r="M10" s="4"/>
      <c r="N10" s="4"/>
      <c r="O10" s="208"/>
    </row>
    <row r="11" spans="1:15" ht="15.75">
      <c r="A11" s="193">
        <v>6</v>
      </c>
      <c r="B11" s="382" t="s">
        <v>33</v>
      </c>
      <c r="C11" s="345"/>
      <c r="D11" s="345"/>
      <c r="E11" s="345" t="s">
        <v>22</v>
      </c>
      <c r="F11" s="288"/>
      <c r="G11" s="288"/>
      <c r="H11" s="288" t="s">
        <v>176</v>
      </c>
      <c r="I11" s="288"/>
      <c r="J11" s="292"/>
      <c r="K11" s="5" t="s">
        <v>3</v>
      </c>
      <c r="L11" s="1">
        <f t="shared" si="0"/>
        <v>18</v>
      </c>
      <c r="M11" s="5" t="s">
        <v>4</v>
      </c>
      <c r="N11" s="7" t="s">
        <v>24</v>
      </c>
      <c r="O11" s="8"/>
    </row>
    <row r="12" spans="1:15" ht="15.75">
      <c r="A12" s="10"/>
      <c r="B12" s="143">
        <v>4</v>
      </c>
      <c r="C12" s="144" t="s">
        <v>6</v>
      </c>
      <c r="D12" s="138">
        <v>2</v>
      </c>
      <c r="E12" s="139">
        <v>4</v>
      </c>
      <c r="F12" s="137" t="s">
        <v>6</v>
      </c>
      <c r="G12" s="138">
        <v>2</v>
      </c>
      <c r="H12" s="150">
        <v>2</v>
      </c>
      <c r="I12" s="137" t="s">
        <v>116</v>
      </c>
      <c r="J12" s="151">
        <v>4</v>
      </c>
      <c r="K12" s="5"/>
      <c r="L12" s="1"/>
      <c r="M12" s="5"/>
      <c r="N12" s="5"/>
      <c r="O12" s="56"/>
    </row>
    <row r="13" spans="1:15" ht="15.75">
      <c r="A13" s="193">
        <v>7</v>
      </c>
      <c r="B13" s="382" t="s">
        <v>26</v>
      </c>
      <c r="C13" s="288"/>
      <c r="D13" s="288"/>
      <c r="E13" s="288"/>
      <c r="F13" s="288"/>
      <c r="G13" s="288"/>
      <c r="H13" s="288"/>
      <c r="I13" s="288"/>
      <c r="J13" s="284"/>
      <c r="K13" s="116" t="s">
        <v>3</v>
      </c>
      <c r="L13" s="1">
        <f t="shared" si="0"/>
        <v>6</v>
      </c>
      <c r="M13" s="116" t="s">
        <v>4</v>
      </c>
      <c r="N13" s="282" t="s">
        <v>141</v>
      </c>
      <c r="O13" s="283"/>
    </row>
    <row r="14" spans="1:15" ht="15.75">
      <c r="A14" s="10"/>
      <c r="B14" s="136">
        <v>4</v>
      </c>
      <c r="C14" s="137" t="s">
        <v>6</v>
      </c>
      <c r="D14" s="138">
        <v>2</v>
      </c>
      <c r="E14" s="139"/>
      <c r="F14" s="137"/>
      <c r="G14" s="138"/>
      <c r="H14" s="139"/>
      <c r="I14" s="137"/>
      <c r="J14" s="147"/>
      <c r="K14" s="125" t="s">
        <v>167</v>
      </c>
      <c r="L14" s="1"/>
      <c r="M14" s="125"/>
      <c r="N14" s="285" t="s">
        <v>39</v>
      </c>
      <c r="O14" s="286"/>
    </row>
    <row r="15" spans="1:15" ht="15.75">
      <c r="A15" s="193">
        <v>8</v>
      </c>
      <c r="B15" s="289" t="s">
        <v>175</v>
      </c>
      <c r="C15" s="288"/>
      <c r="D15" s="288"/>
      <c r="E15" s="288"/>
      <c r="F15" s="288" t="s">
        <v>166</v>
      </c>
      <c r="G15" s="288"/>
      <c r="H15" s="288"/>
      <c r="I15" s="345" t="s">
        <v>173</v>
      </c>
      <c r="J15" s="284"/>
      <c r="K15" s="1" t="s">
        <v>3</v>
      </c>
      <c r="L15" s="1">
        <f t="shared" si="0"/>
        <v>18</v>
      </c>
      <c r="M15" s="1" t="s">
        <v>4</v>
      </c>
      <c r="N15" s="265" t="s">
        <v>31</v>
      </c>
      <c r="O15" s="266"/>
    </row>
    <row r="16" spans="1:15" ht="15.75">
      <c r="A16" s="10"/>
      <c r="B16" s="136">
        <v>4</v>
      </c>
      <c r="C16" s="137" t="s">
        <v>6</v>
      </c>
      <c r="D16" s="138">
        <v>2</v>
      </c>
      <c r="E16" s="139">
        <v>4</v>
      </c>
      <c r="F16" s="137" t="s">
        <v>6</v>
      </c>
      <c r="G16" s="138">
        <v>2</v>
      </c>
      <c r="H16" s="139">
        <v>4</v>
      </c>
      <c r="I16" s="137" t="s">
        <v>6</v>
      </c>
      <c r="J16" s="147">
        <v>2</v>
      </c>
      <c r="K16" s="5"/>
      <c r="L16" s="1"/>
      <c r="M16" s="5"/>
      <c r="N16" s="5"/>
      <c r="O16" s="56"/>
    </row>
    <row r="17" spans="1:15" ht="15.75">
      <c r="A17" s="193">
        <v>9</v>
      </c>
      <c r="B17" s="289" t="s">
        <v>25</v>
      </c>
      <c r="C17" s="288"/>
      <c r="D17" s="288"/>
      <c r="E17" s="345" t="s">
        <v>169</v>
      </c>
      <c r="F17" s="288"/>
      <c r="G17" s="288"/>
      <c r="H17" s="345" t="s">
        <v>17</v>
      </c>
      <c r="I17" s="288"/>
      <c r="J17" s="284"/>
      <c r="K17" s="1" t="s">
        <v>3</v>
      </c>
      <c r="L17" s="1">
        <f t="shared" si="0"/>
        <v>18</v>
      </c>
      <c r="M17" s="1" t="s">
        <v>4</v>
      </c>
      <c r="N17" s="268" t="s">
        <v>34</v>
      </c>
      <c r="O17" s="269"/>
    </row>
    <row r="18" spans="1:15" ht="15.75">
      <c r="A18" s="10"/>
      <c r="B18" s="136">
        <v>4</v>
      </c>
      <c r="C18" s="137" t="s">
        <v>6</v>
      </c>
      <c r="D18" s="138">
        <v>2</v>
      </c>
      <c r="E18" s="139">
        <v>2</v>
      </c>
      <c r="F18" s="137" t="s">
        <v>6</v>
      </c>
      <c r="G18" s="138">
        <v>4</v>
      </c>
      <c r="H18" s="139">
        <v>4</v>
      </c>
      <c r="I18" s="137" t="s">
        <v>6</v>
      </c>
      <c r="J18" s="147">
        <v>2</v>
      </c>
      <c r="K18" s="5"/>
      <c r="L18" s="1"/>
      <c r="M18" s="5"/>
      <c r="N18" s="7"/>
      <c r="O18" s="8"/>
    </row>
    <row r="19" spans="1:15" ht="15.75">
      <c r="A19" s="193">
        <v>10</v>
      </c>
      <c r="B19" s="382" t="s">
        <v>111</v>
      </c>
      <c r="C19" s="288"/>
      <c r="D19" s="288"/>
      <c r="E19" s="288" t="s">
        <v>8</v>
      </c>
      <c r="F19" s="288"/>
      <c r="G19" s="288"/>
      <c r="H19" s="345" t="s">
        <v>18</v>
      </c>
      <c r="I19" s="288"/>
      <c r="J19" s="284"/>
      <c r="K19" s="1" t="s">
        <v>3</v>
      </c>
      <c r="L19" s="1">
        <f t="shared" si="0"/>
        <v>18</v>
      </c>
      <c r="M19" s="1" t="s">
        <v>4</v>
      </c>
      <c r="N19" s="268" t="s">
        <v>36</v>
      </c>
      <c r="O19" s="269"/>
    </row>
    <row r="20" spans="1:15" ht="15.75">
      <c r="A20" s="10"/>
      <c r="B20" s="136">
        <v>2</v>
      </c>
      <c r="C20" s="137" t="s">
        <v>6</v>
      </c>
      <c r="D20" s="138">
        <v>4</v>
      </c>
      <c r="E20" s="139">
        <v>4</v>
      </c>
      <c r="F20" s="137" t="s">
        <v>6</v>
      </c>
      <c r="G20" s="138">
        <v>2</v>
      </c>
      <c r="H20" s="139">
        <v>2</v>
      </c>
      <c r="I20" s="137" t="s">
        <v>6</v>
      </c>
      <c r="J20" s="147">
        <v>4</v>
      </c>
      <c r="K20" s="5"/>
      <c r="L20" s="1"/>
      <c r="M20" s="5"/>
      <c r="N20" s="7"/>
      <c r="O20" s="8"/>
    </row>
    <row r="21" spans="1:15" ht="15.75">
      <c r="A21" s="193">
        <v>11</v>
      </c>
      <c r="B21" s="382" t="s">
        <v>37</v>
      </c>
      <c r="C21" s="345"/>
      <c r="D21" s="345"/>
      <c r="E21" s="345" t="s">
        <v>171</v>
      </c>
      <c r="F21" s="345"/>
      <c r="G21" s="345"/>
      <c r="H21" s="345" t="s">
        <v>170</v>
      </c>
      <c r="I21" s="288"/>
      <c r="J21" s="284"/>
      <c r="K21" s="1" t="s">
        <v>3</v>
      </c>
      <c r="L21" s="1">
        <f t="shared" si="0"/>
        <v>18</v>
      </c>
      <c r="M21" s="1" t="s">
        <v>12</v>
      </c>
      <c r="N21" s="265" t="s">
        <v>38</v>
      </c>
      <c r="O21" s="266"/>
    </row>
    <row r="22" spans="1:15" ht="15.75">
      <c r="A22" s="216"/>
      <c r="B22" s="152">
        <v>4</v>
      </c>
      <c r="C22" s="153" t="s">
        <v>6</v>
      </c>
      <c r="D22" s="154">
        <v>2</v>
      </c>
      <c r="E22" s="155"/>
      <c r="F22" s="156">
        <v>6</v>
      </c>
      <c r="G22" s="157"/>
      <c r="H22" s="155"/>
      <c r="I22" s="156">
        <v>6</v>
      </c>
      <c r="J22" s="148"/>
      <c r="K22" s="4"/>
      <c r="L22" s="1"/>
      <c r="M22" s="183"/>
      <c r="N22" s="183"/>
      <c r="O22" s="267"/>
    </row>
    <row r="23" spans="1:15" ht="15.75">
      <c r="A23" s="549">
        <v>12</v>
      </c>
      <c r="B23" s="551" t="s">
        <v>2</v>
      </c>
      <c r="C23" s="551"/>
      <c r="D23" s="551"/>
      <c r="E23" s="293"/>
      <c r="F23" s="293"/>
      <c r="G23" s="293" t="s">
        <v>104</v>
      </c>
      <c r="H23" s="552"/>
      <c r="I23" s="552"/>
      <c r="J23" s="553"/>
      <c r="K23" s="1" t="s">
        <v>3</v>
      </c>
      <c r="L23" s="1">
        <v>12</v>
      </c>
      <c r="M23" s="1" t="s">
        <v>4</v>
      </c>
      <c r="N23" s="554" t="s">
        <v>163</v>
      </c>
      <c r="O23" s="555"/>
    </row>
    <row r="24" spans="1:15" ht="15.75">
      <c r="A24" s="550"/>
      <c r="B24" s="155" t="s">
        <v>162</v>
      </c>
      <c r="C24" s="156" t="s">
        <v>39</v>
      </c>
      <c r="D24" s="157">
        <v>2</v>
      </c>
      <c r="E24" s="294"/>
      <c r="F24" s="366"/>
      <c r="G24" s="294">
        <v>6</v>
      </c>
      <c r="H24" s="155"/>
      <c r="I24" s="156"/>
      <c r="J24" s="148"/>
      <c r="K24" s="4" t="s">
        <v>232</v>
      </c>
      <c r="L24" s="1"/>
      <c r="M24" s="205"/>
      <c r="N24" s="183"/>
      <c r="O24" s="159"/>
    </row>
    <row r="25" spans="1:15" ht="15.75">
      <c r="A25" s="549">
        <v>13</v>
      </c>
      <c r="B25" s="556" t="s">
        <v>178</v>
      </c>
      <c r="C25" s="556"/>
      <c r="D25" s="556"/>
      <c r="E25" s="293"/>
      <c r="F25" s="108" t="s">
        <v>179</v>
      </c>
      <c r="G25" s="293"/>
      <c r="H25" s="108" t="s">
        <v>174</v>
      </c>
      <c r="I25" s="108"/>
      <c r="J25" s="215"/>
      <c r="K25" s="1" t="s">
        <v>3</v>
      </c>
      <c r="L25" s="1">
        <f t="shared" si="0"/>
        <v>18</v>
      </c>
      <c r="M25" s="1" t="s">
        <v>4</v>
      </c>
      <c r="N25" s="554" t="s">
        <v>180</v>
      </c>
      <c r="O25" s="555"/>
    </row>
    <row r="26" spans="1:15" ht="15.75">
      <c r="A26" s="550"/>
      <c r="B26" s="155"/>
      <c r="C26" s="156">
        <v>6</v>
      </c>
      <c r="D26" s="157"/>
      <c r="E26" s="294"/>
      <c r="F26" s="168">
        <v>6</v>
      </c>
      <c r="G26" s="294"/>
      <c r="H26" s="155">
        <v>6</v>
      </c>
      <c r="I26" s="156"/>
      <c r="J26" s="148"/>
      <c r="K26" s="4"/>
      <c r="L26" s="158"/>
      <c r="M26" s="158"/>
      <c r="N26" s="183"/>
      <c r="O26" s="159"/>
    </row>
  </sheetData>
  <sheetProtection algorithmName="SHA-512" hashValue="RgbaziX+7+SSRCqFCxsTrYda/naxdpc2M5xG+29ggIJpJT3FZrmt6Hm4pAOYS1zH8xUHPCAr3dyr0lVbR6sfkA==" saltValue="sx+HFgfrEjECKKRmzmkGcQ==" spinCount="100000" sheet="1" objects="1" scenarios="1"/>
  <mergeCells count="7">
    <mergeCell ref="A23:A24"/>
    <mergeCell ref="B23:D23"/>
    <mergeCell ref="H23:J23"/>
    <mergeCell ref="N23:O23"/>
    <mergeCell ref="A25:A26"/>
    <mergeCell ref="B25:D25"/>
    <mergeCell ref="N25:O25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13"/>
  <sheetViews>
    <sheetView zoomScale="105" workbookViewId="0">
      <selection activeCell="M6" sqref="M6:N6"/>
    </sheetView>
  </sheetViews>
  <sheetFormatPr defaultColWidth="8.85546875" defaultRowHeight="15"/>
  <sheetData>
    <row r="2" spans="1:14" ht="15.75">
      <c r="A2" s="557">
        <v>1</v>
      </c>
      <c r="B2" s="108" t="s">
        <v>40</v>
      </c>
      <c r="C2" s="383" t="s">
        <v>30</v>
      </c>
      <c r="D2" s="108" t="s">
        <v>21</v>
      </c>
      <c r="E2" s="383" t="s">
        <v>28</v>
      </c>
      <c r="F2" s="108" t="s">
        <v>172</v>
      </c>
      <c r="G2" s="383" t="s">
        <v>13</v>
      </c>
      <c r="H2" s="221"/>
      <c r="I2" s="222"/>
      <c r="J2" s="17" t="s">
        <v>3</v>
      </c>
      <c r="K2" s="18">
        <f>SUM(B3:G3)</f>
        <v>18</v>
      </c>
      <c r="L2" s="17" t="s">
        <v>19</v>
      </c>
      <c r="M2" s="560" t="s">
        <v>42</v>
      </c>
      <c r="N2" s="561"/>
    </row>
    <row r="3" spans="1:14" ht="15.75">
      <c r="A3" s="558"/>
      <c r="B3" s="165">
        <v>3</v>
      </c>
      <c r="C3" s="165">
        <v>3</v>
      </c>
      <c r="D3" s="165">
        <v>3</v>
      </c>
      <c r="E3" s="223">
        <v>3</v>
      </c>
      <c r="F3" s="165">
        <v>3</v>
      </c>
      <c r="G3" s="165">
        <v>3</v>
      </c>
      <c r="H3" s="224"/>
      <c r="I3" s="149"/>
      <c r="J3" s="20"/>
      <c r="K3" s="19"/>
      <c r="L3" s="20"/>
      <c r="M3" s="562" t="s">
        <v>7</v>
      </c>
      <c r="N3" s="563"/>
    </row>
    <row r="4" spans="1:14" ht="15.75">
      <c r="A4" s="558"/>
      <c r="B4" s="225"/>
      <c r="C4" s="226"/>
      <c r="D4" s="226"/>
      <c r="E4" s="226"/>
      <c r="F4" s="133"/>
      <c r="G4" s="133"/>
      <c r="H4" s="150"/>
      <c r="I4" s="166"/>
      <c r="J4" s="564"/>
      <c r="K4" s="565"/>
      <c r="L4" s="566"/>
      <c r="M4" s="566"/>
      <c r="N4" s="567"/>
    </row>
    <row r="5" spans="1:14" ht="15.75">
      <c r="A5" s="559"/>
      <c r="B5" s="225"/>
      <c r="C5" s="226"/>
      <c r="D5" s="226"/>
      <c r="E5" s="226"/>
      <c r="F5" s="223"/>
      <c r="G5" s="223"/>
      <c r="H5" s="165"/>
      <c r="I5" s="171"/>
      <c r="J5" s="24"/>
      <c r="K5" s="25"/>
      <c r="L5" s="568"/>
      <c r="M5" s="568"/>
      <c r="N5" s="569"/>
    </row>
    <row r="6" spans="1:14" ht="15.75">
      <c r="A6" s="557">
        <v>2</v>
      </c>
      <c r="B6" s="227" t="s">
        <v>27</v>
      </c>
      <c r="C6" s="383" t="s">
        <v>29</v>
      </c>
      <c r="D6" s="108" t="s">
        <v>0</v>
      </c>
      <c r="E6" s="383" t="s">
        <v>32</v>
      </c>
      <c r="F6" s="108" t="s">
        <v>117</v>
      </c>
      <c r="G6" s="383" t="s">
        <v>126</v>
      </c>
      <c r="H6" s="228"/>
      <c r="I6" s="222"/>
      <c r="J6" s="17" t="s">
        <v>3</v>
      </c>
      <c r="K6" s="18">
        <f>SUM(B7:H7)</f>
        <v>18</v>
      </c>
      <c r="L6" s="17" t="s">
        <v>19</v>
      </c>
      <c r="M6" s="560" t="s">
        <v>109</v>
      </c>
      <c r="N6" s="561"/>
    </row>
    <row r="7" spans="1:14" ht="15.75">
      <c r="A7" s="558"/>
      <c r="B7" s="172">
        <v>3</v>
      </c>
      <c r="C7" s="165">
        <v>3</v>
      </c>
      <c r="D7" s="165">
        <v>3</v>
      </c>
      <c r="E7" s="165">
        <v>3</v>
      </c>
      <c r="F7" s="165">
        <v>3</v>
      </c>
      <c r="G7" s="165">
        <v>3</v>
      </c>
      <c r="H7" s="223"/>
      <c r="I7" s="229"/>
      <c r="J7" s="20"/>
      <c r="K7" s="19"/>
      <c r="L7" s="20"/>
      <c r="M7" s="562" t="s">
        <v>7</v>
      </c>
      <c r="N7" s="563"/>
    </row>
    <row r="8" spans="1:14" ht="15.75">
      <c r="A8" s="558"/>
      <c r="B8" s="225"/>
      <c r="C8" s="226"/>
      <c r="D8" s="226"/>
      <c r="E8" s="226"/>
      <c r="F8" s="133"/>
      <c r="G8" s="133"/>
      <c r="H8" s="150"/>
      <c r="I8" s="166"/>
      <c r="J8" s="113"/>
      <c r="K8" s="123"/>
      <c r="L8" s="26"/>
      <c r="M8" s="27"/>
      <c r="N8" s="28"/>
    </row>
    <row r="9" spans="1:14" ht="15.75">
      <c r="A9" s="559"/>
      <c r="B9" s="230"/>
      <c r="C9" s="109"/>
      <c r="D9" s="109"/>
      <c r="E9" s="109"/>
      <c r="F9" s="231"/>
      <c r="G9" s="231"/>
      <c r="H9" s="124"/>
      <c r="I9" s="232"/>
      <c r="J9" s="34"/>
      <c r="K9" s="25"/>
      <c r="L9" s="102"/>
      <c r="M9" s="25"/>
      <c r="N9" s="29"/>
    </row>
    <row r="10" spans="1:14" ht="15.75">
      <c r="A10" s="557">
        <v>3</v>
      </c>
      <c r="B10" s="227" t="s">
        <v>23</v>
      </c>
      <c r="C10" s="108"/>
      <c r="D10" s="108"/>
      <c r="E10" s="108"/>
      <c r="F10" s="108"/>
      <c r="G10" s="108"/>
      <c r="H10" s="228"/>
      <c r="I10" s="222"/>
      <c r="J10" s="17" t="s">
        <v>3</v>
      </c>
      <c r="K10" s="18">
        <f>SUM(B11:H11)</f>
        <v>3</v>
      </c>
      <c r="L10" s="17" t="s">
        <v>230</v>
      </c>
      <c r="M10" s="560" t="s">
        <v>125</v>
      </c>
      <c r="N10" s="561"/>
    </row>
    <row r="11" spans="1:14" ht="15.75">
      <c r="A11" s="558"/>
      <c r="B11" s="172">
        <v>3</v>
      </c>
      <c r="C11" s="165"/>
      <c r="D11" s="165"/>
      <c r="E11" s="165"/>
      <c r="F11" s="165"/>
      <c r="G11" s="165"/>
      <c r="H11" s="223"/>
      <c r="I11" s="229"/>
      <c r="J11" s="20"/>
      <c r="K11" s="19"/>
      <c r="L11" s="20"/>
      <c r="M11" s="562" t="s">
        <v>7</v>
      </c>
      <c r="N11" s="563"/>
    </row>
    <row r="12" spans="1:14" ht="15.75">
      <c r="A12" s="558"/>
      <c r="B12" s="225"/>
      <c r="C12" s="226"/>
      <c r="D12" s="226"/>
      <c r="E12" s="226"/>
      <c r="F12" s="133"/>
      <c r="G12" s="133"/>
      <c r="H12" s="150"/>
      <c r="I12" s="166"/>
      <c r="J12" s="113"/>
      <c r="K12" s="257" t="s">
        <v>233</v>
      </c>
      <c r="L12" s="260"/>
      <c r="M12" s="27"/>
      <c r="N12" s="28"/>
    </row>
    <row r="13" spans="1:14" ht="15.75">
      <c r="A13" s="559"/>
      <c r="B13" s="230"/>
      <c r="C13" s="109"/>
      <c r="D13" s="109"/>
      <c r="E13" s="109"/>
      <c r="F13" s="231"/>
      <c r="G13" s="231"/>
      <c r="H13" s="124"/>
      <c r="I13" s="232"/>
      <c r="J13" s="34"/>
      <c r="K13" s="25"/>
      <c r="L13" s="102"/>
      <c r="M13" s="25"/>
      <c r="N13" s="29"/>
    </row>
  </sheetData>
  <sheetProtection algorithmName="SHA-512" hashValue="7qR8z1Nx4SwmkJke2PKxn+toD5QmH2+hwgUbcY0DQ2Ym+sJlSDZn/pmbe4hFbbNskJ4sCMqkmuBBZ+04qfkIrA==" saltValue="piA5jlX5MBMLHkR7ZRK01Q==" spinCount="100000" sheet="1" objects="1" scenarios="1"/>
  <mergeCells count="12">
    <mergeCell ref="A6:A9"/>
    <mergeCell ref="M6:N6"/>
    <mergeCell ref="M7:N7"/>
    <mergeCell ref="A10:A13"/>
    <mergeCell ref="M10:N10"/>
    <mergeCell ref="M11:N11"/>
    <mergeCell ref="A2:A5"/>
    <mergeCell ref="M2:N2"/>
    <mergeCell ref="M3:N3"/>
    <mergeCell ref="J4:K4"/>
    <mergeCell ref="L4:N4"/>
    <mergeCell ref="L5:N5"/>
  </mergeCells>
  <conditionalFormatting sqref="K2">
    <cfRule type="cellIs" dxfId="2" priority="1" stopIfTrue="1" operator="greaterThan">
      <formula>18</formula>
    </cfRule>
  </conditionalFormatting>
  <pageMargins left="0.7" right="0.7" top="0.75" bottom="0.75" header="0.3" footer="0.3"/>
  <pageSetup paperSize="9" scale="80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8724-160C-8A46-8275-D74A5D3605AC}">
  <dimension ref="A2:M5"/>
  <sheetViews>
    <sheetView zoomScale="96" workbookViewId="0">
      <selection activeCell="L2" sqref="L2:M2"/>
    </sheetView>
  </sheetViews>
  <sheetFormatPr defaultColWidth="11.42578125" defaultRowHeight="15"/>
  <cols>
    <col min="10" max="10" width="24.42578125" bestFit="1" customWidth="1"/>
  </cols>
  <sheetData>
    <row r="2" spans="1:13" ht="15.75">
      <c r="A2" s="549">
        <v>1</v>
      </c>
      <c r="B2" s="233" t="s">
        <v>104</v>
      </c>
      <c r="C2" s="116" t="s">
        <v>117</v>
      </c>
      <c r="D2" s="116" t="s">
        <v>0</v>
      </c>
      <c r="E2" s="116"/>
      <c r="F2" s="116"/>
      <c r="G2" s="116"/>
      <c r="H2" s="160"/>
      <c r="I2" s="76" t="s">
        <v>3</v>
      </c>
      <c r="J2" s="47">
        <v>3</v>
      </c>
      <c r="K2" s="38" t="s">
        <v>19</v>
      </c>
      <c r="L2" s="570" t="s">
        <v>248</v>
      </c>
      <c r="M2" s="571"/>
    </row>
    <row r="3" spans="1:13" ht="15.75">
      <c r="A3" s="550"/>
      <c r="B3" s="234">
        <v>1</v>
      </c>
      <c r="C3" s="235">
        <v>1</v>
      </c>
      <c r="D3" s="235"/>
      <c r="E3" s="235"/>
      <c r="F3" s="235"/>
      <c r="G3" s="235"/>
      <c r="H3" s="236"/>
      <c r="I3" s="54" t="s">
        <v>245</v>
      </c>
      <c r="J3" s="209"/>
      <c r="K3" s="54" t="s">
        <v>244</v>
      </c>
      <c r="L3" s="572" t="s">
        <v>72</v>
      </c>
      <c r="M3" s="573"/>
    </row>
    <row r="4" spans="1:13" ht="15.75">
      <c r="A4" s="549">
        <v>2</v>
      </c>
      <c r="B4" s="233" t="s">
        <v>23</v>
      </c>
      <c r="C4" s="116" t="s">
        <v>40</v>
      </c>
      <c r="D4" s="116" t="s">
        <v>21</v>
      </c>
      <c r="E4" s="116" t="s">
        <v>172</v>
      </c>
      <c r="F4" s="116"/>
      <c r="G4" s="116"/>
      <c r="H4" s="160"/>
      <c r="I4" s="76" t="s">
        <v>3</v>
      </c>
      <c r="J4" s="47">
        <f>SUM(B5:H5)</f>
        <v>4</v>
      </c>
      <c r="K4" s="38" t="s">
        <v>19</v>
      </c>
      <c r="L4" s="570" t="s">
        <v>247</v>
      </c>
      <c r="M4" s="571"/>
    </row>
    <row r="5" spans="1:13" ht="15.75">
      <c r="A5" s="550"/>
      <c r="B5" s="234">
        <v>1</v>
      </c>
      <c r="C5" s="235">
        <v>1</v>
      </c>
      <c r="D5" s="235">
        <v>1</v>
      </c>
      <c r="E5" s="235">
        <v>1</v>
      </c>
      <c r="F5" s="235"/>
      <c r="G5" s="235"/>
      <c r="H5" s="236"/>
      <c r="I5" s="107"/>
      <c r="J5" s="54" t="s">
        <v>181</v>
      </c>
      <c r="K5" s="54"/>
      <c r="L5" s="572" t="s">
        <v>72</v>
      </c>
      <c r="M5" s="573"/>
    </row>
  </sheetData>
  <sheetProtection algorithmName="SHA-512" hashValue="1QCKxaNmLrr1dn+8j4Sx5Juo/WwZ0QkwVdKfO78Wtjwed7eO5H82Ggr2pzA7Ka9vaHG/krSKioZR0d2UNnZIVQ==" saltValue="DlxCza5oMan0+Dw6nKZwUg==" spinCount="100000" sheet="1" objects="1" scenarios="1"/>
  <mergeCells count="6">
    <mergeCell ref="A2:A3"/>
    <mergeCell ref="L2:M2"/>
    <mergeCell ref="L3:M3"/>
    <mergeCell ref="A4:A5"/>
    <mergeCell ref="L4:M4"/>
    <mergeCell ref="L5:M5"/>
  </mergeCells>
  <pageMargins left="0.7" right="0.7" top="0.75" bottom="0.75" header="0.3" footer="0.3"/>
  <pageSetup paperSize="9" scale="80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13"/>
  <sheetViews>
    <sheetView topLeftCell="B1" zoomScale="86" workbookViewId="0">
      <selection activeCell="K3" sqref="K3:L3"/>
    </sheetView>
  </sheetViews>
  <sheetFormatPr defaultColWidth="8.85546875" defaultRowHeight="15"/>
  <cols>
    <col min="9" max="9" width="25.42578125" bestFit="1" customWidth="1"/>
    <col min="12" max="12" width="23.85546875" customWidth="1"/>
  </cols>
  <sheetData>
    <row r="2" spans="1:13" ht="15.75">
      <c r="A2" s="576">
        <v>1</v>
      </c>
      <c r="B2" s="384" t="s">
        <v>29</v>
      </c>
      <c r="C2" s="383" t="s">
        <v>126</v>
      </c>
      <c r="D2" s="383" t="s">
        <v>32</v>
      </c>
      <c r="E2" s="385" t="s">
        <v>13</v>
      </c>
      <c r="F2" s="385" t="s">
        <v>30</v>
      </c>
      <c r="G2" s="385" t="s">
        <v>28</v>
      </c>
      <c r="H2" s="17" t="s">
        <v>3</v>
      </c>
      <c r="I2" s="18">
        <v>12</v>
      </c>
      <c r="J2" s="17" t="s">
        <v>19</v>
      </c>
      <c r="K2" s="560" t="s">
        <v>43</v>
      </c>
      <c r="L2" s="561"/>
    </row>
    <row r="3" spans="1:13" ht="15.75">
      <c r="A3" s="577"/>
      <c r="B3" s="237">
        <v>2</v>
      </c>
      <c r="C3" s="127">
        <v>2</v>
      </c>
      <c r="D3" s="127">
        <v>2</v>
      </c>
      <c r="E3" s="127">
        <v>2</v>
      </c>
      <c r="F3" s="52">
        <v>2</v>
      </c>
      <c r="G3" s="95">
        <v>2</v>
      </c>
      <c r="H3" s="20"/>
      <c r="I3" s="27"/>
      <c r="J3" s="19"/>
      <c r="K3" s="562" t="s">
        <v>7</v>
      </c>
      <c r="L3" s="563"/>
    </row>
    <row r="4" spans="1:13" ht="15.75">
      <c r="A4" s="577"/>
      <c r="B4" s="126"/>
      <c r="C4" s="125"/>
      <c r="D4" s="125"/>
      <c r="E4" s="125"/>
      <c r="F4" s="164"/>
      <c r="G4" s="238"/>
      <c r="H4" s="574" t="s">
        <v>242</v>
      </c>
      <c r="I4" s="574"/>
      <c r="J4" s="574"/>
      <c r="K4" s="574"/>
      <c r="L4" s="575"/>
    </row>
    <row r="5" spans="1:13" ht="15.75">
      <c r="A5" s="578"/>
      <c r="B5" s="237"/>
      <c r="C5" s="127"/>
      <c r="D5" s="127"/>
      <c r="E5" s="239"/>
      <c r="F5" s="127"/>
      <c r="G5" s="131"/>
      <c r="H5" s="24"/>
      <c r="I5" s="27"/>
      <c r="J5" s="25"/>
      <c r="K5" s="25"/>
      <c r="L5" s="29"/>
    </row>
    <row r="6" spans="1:13" ht="15.75">
      <c r="A6" s="576">
        <v>2</v>
      </c>
      <c r="B6" s="351" t="s">
        <v>27</v>
      </c>
      <c r="C6" s="349" t="s">
        <v>117</v>
      </c>
      <c r="D6" s="349" t="s">
        <v>0</v>
      </c>
      <c r="E6" s="349" t="s">
        <v>23</v>
      </c>
      <c r="F6" s="539" t="s">
        <v>40</v>
      </c>
      <c r="G6" s="386" t="s">
        <v>21</v>
      </c>
      <c r="H6" s="17" t="s">
        <v>3</v>
      </c>
      <c r="I6" s="18">
        <v>14</v>
      </c>
      <c r="J6" s="18" t="s">
        <v>4</v>
      </c>
      <c r="K6" s="560" t="s">
        <v>44</v>
      </c>
      <c r="L6" s="561"/>
    </row>
    <row r="7" spans="1:13" ht="15.75">
      <c r="A7" s="577"/>
      <c r="B7" s="540">
        <v>2</v>
      </c>
      <c r="C7" s="355">
        <v>2</v>
      </c>
      <c r="D7" s="355">
        <v>2</v>
      </c>
      <c r="E7" s="355">
        <v>2</v>
      </c>
      <c r="F7" s="541">
        <v>2</v>
      </c>
      <c r="G7" s="542">
        <v>2</v>
      </c>
      <c r="H7" s="20"/>
      <c r="I7" s="19"/>
      <c r="J7" s="19"/>
      <c r="K7" s="562"/>
      <c r="L7" s="563"/>
    </row>
    <row r="8" spans="1:13" ht="15.75">
      <c r="A8" s="577"/>
      <c r="B8" s="543" t="s">
        <v>172</v>
      </c>
      <c r="C8" s="350"/>
      <c r="D8" s="350"/>
      <c r="E8" s="350"/>
      <c r="F8" s="350"/>
      <c r="G8" s="482"/>
      <c r="H8" s="26"/>
      <c r="I8" s="258" t="s">
        <v>241</v>
      </c>
      <c r="J8" s="579" t="s">
        <v>45</v>
      </c>
      <c r="K8" s="579"/>
      <c r="L8" s="580"/>
    </row>
    <row r="9" spans="1:13" ht="15.75">
      <c r="A9" s="578"/>
      <c r="B9" s="544">
        <v>2</v>
      </c>
      <c r="C9" s="545"/>
      <c r="D9" s="545"/>
      <c r="E9" s="545"/>
      <c r="F9" s="545"/>
      <c r="G9" s="546"/>
      <c r="H9" s="24"/>
      <c r="I9" s="25"/>
      <c r="J9" s="581"/>
      <c r="K9" s="581"/>
      <c r="L9" s="29"/>
    </row>
    <row r="10" spans="1:13" ht="15.75">
      <c r="A10" s="576">
        <v>2</v>
      </c>
      <c r="B10" s="15"/>
      <c r="C10" s="9"/>
      <c r="D10" s="9"/>
      <c r="E10" s="9"/>
      <c r="F10" s="9"/>
      <c r="G10" s="16"/>
      <c r="H10" s="17"/>
      <c r="I10" s="18"/>
      <c r="J10" s="18" t="s">
        <v>19</v>
      </c>
      <c r="K10" s="560" t="s">
        <v>243</v>
      </c>
      <c r="L10" s="561"/>
      <c r="M10" s="106"/>
    </row>
    <row r="11" spans="1:13" ht="15.75">
      <c r="A11" s="577"/>
      <c r="B11" s="115"/>
      <c r="C11" s="19"/>
      <c r="D11" s="19"/>
      <c r="E11" s="19"/>
      <c r="F11" s="19"/>
      <c r="G11" s="122"/>
      <c r="H11" s="275"/>
      <c r="I11" s="19" t="s">
        <v>261</v>
      </c>
      <c r="J11" s="19"/>
      <c r="K11" s="562" t="s">
        <v>262</v>
      </c>
      <c r="L11" s="563"/>
    </row>
    <row r="12" spans="1:13" ht="15.75">
      <c r="A12" s="577"/>
      <c r="B12" s="114"/>
      <c r="C12" s="21"/>
      <c r="D12" s="21"/>
      <c r="E12" s="21"/>
      <c r="F12" s="21"/>
      <c r="G12" s="22"/>
      <c r="H12" s="26"/>
      <c r="I12" s="258" t="s">
        <v>146</v>
      </c>
      <c r="J12" s="582"/>
      <c r="K12" s="582"/>
      <c r="L12" s="583"/>
    </row>
    <row r="13" spans="1:13" ht="15.75">
      <c r="A13" s="578"/>
      <c r="B13" s="36"/>
      <c r="C13" s="25"/>
      <c r="D13" s="25"/>
      <c r="E13" s="25"/>
      <c r="F13" s="25"/>
      <c r="G13" s="29"/>
      <c r="H13" s="24"/>
      <c r="I13" s="25"/>
      <c r="J13" s="581"/>
      <c r="K13" s="581"/>
      <c r="L13" s="29"/>
    </row>
  </sheetData>
  <sheetProtection algorithmName="SHA-512" hashValue="+V1d9bibCPJYRXWSIV6ggjRFz2wvG09Q5ZdXY4888Lx6NiF70qT461S0lJoI4887pFcJfH60YrjGPyY8xrdFMQ==" saltValue="ABTwM8E9d2Tyy8jfgaErjw==" spinCount="100000" sheet="1" objects="1" scenarios="1"/>
  <mergeCells count="14">
    <mergeCell ref="A10:A13"/>
    <mergeCell ref="K10:L10"/>
    <mergeCell ref="K11:L11"/>
    <mergeCell ref="J12:L12"/>
    <mergeCell ref="J13:K13"/>
    <mergeCell ref="K2:L2"/>
    <mergeCell ref="K3:L3"/>
    <mergeCell ref="H4:L4"/>
    <mergeCell ref="A6:A9"/>
    <mergeCell ref="K6:L6"/>
    <mergeCell ref="K7:L7"/>
    <mergeCell ref="J8:L8"/>
    <mergeCell ref="J9:K9"/>
    <mergeCell ref="A2:A5"/>
  </mergeCells>
  <pageMargins left="0.7" right="0.7" top="0.75" bottom="0.75" header="0.3" footer="0.3"/>
  <pageSetup paperSize="9" scale="80"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10"/>
  <sheetViews>
    <sheetView zoomScale="112" workbookViewId="0">
      <selection activeCell="L5" sqref="L5"/>
    </sheetView>
  </sheetViews>
  <sheetFormatPr defaultColWidth="8.85546875" defaultRowHeight="15"/>
  <cols>
    <col min="1" max="1" width="9.7109375" customWidth="1"/>
    <col min="2" max="2" width="9.28515625" customWidth="1"/>
    <col min="3" max="3" width="14.140625" bestFit="1" customWidth="1"/>
    <col min="4" max="4" width="11.42578125" customWidth="1"/>
    <col min="8" max="8" width="9.7109375" customWidth="1"/>
    <col min="11" max="11" width="10.85546875" customWidth="1"/>
    <col min="13" max="13" width="13.5703125" customWidth="1"/>
    <col min="14" max="14" width="21.28515625" customWidth="1"/>
  </cols>
  <sheetData>
    <row r="2" spans="1:15" ht="15.75">
      <c r="A2" s="549">
        <v>1</v>
      </c>
      <c r="B2" s="2" t="s">
        <v>102</v>
      </c>
      <c r="C2" s="484" t="s">
        <v>101</v>
      </c>
      <c r="D2" s="342" t="s">
        <v>100</v>
      </c>
      <c r="E2" s="1" t="s">
        <v>102</v>
      </c>
      <c r="F2" s="1"/>
      <c r="G2" s="6"/>
      <c r="H2" s="38" t="s">
        <v>3</v>
      </c>
      <c r="I2" s="190">
        <f>SUM(B3:E3)</f>
        <v>18</v>
      </c>
      <c r="J2" s="39"/>
      <c r="K2" s="38" t="s">
        <v>19</v>
      </c>
      <c r="L2" s="585" t="s">
        <v>46</v>
      </c>
      <c r="M2" s="586"/>
    </row>
    <row r="3" spans="1:15" ht="15.75">
      <c r="A3" s="584"/>
      <c r="B3" s="40">
        <v>5</v>
      </c>
      <c r="C3" s="41">
        <v>5</v>
      </c>
      <c r="D3" s="41">
        <v>5</v>
      </c>
      <c r="E3" s="41">
        <v>3</v>
      </c>
      <c r="F3" s="41"/>
      <c r="G3" s="42"/>
      <c r="H3" s="43"/>
      <c r="I3" s="191"/>
      <c r="J3" s="44"/>
      <c r="K3" s="44"/>
      <c r="L3" s="587" t="s">
        <v>7</v>
      </c>
      <c r="M3" s="588"/>
    </row>
    <row r="4" spans="1:15" ht="15.75">
      <c r="A4" s="584"/>
      <c r="B4" s="185" t="s">
        <v>139</v>
      </c>
      <c r="C4" s="185" t="s">
        <v>139</v>
      </c>
      <c r="D4" s="189" t="s">
        <v>139</v>
      </c>
      <c r="E4" s="589" t="s">
        <v>97</v>
      </c>
      <c r="F4" s="589"/>
      <c r="G4" s="45"/>
      <c r="H4" s="43"/>
      <c r="I4" s="191"/>
      <c r="J4" s="44"/>
      <c r="K4" s="44"/>
      <c r="L4" s="44"/>
      <c r="M4" s="46"/>
    </row>
    <row r="5" spans="1:15" ht="15.75">
      <c r="A5" s="177">
        <v>2</v>
      </c>
      <c r="B5" s="1" t="s">
        <v>102</v>
      </c>
      <c r="C5" s="342" t="s">
        <v>101</v>
      </c>
      <c r="D5" s="484" t="s">
        <v>100</v>
      </c>
      <c r="E5" s="1" t="s">
        <v>102</v>
      </c>
      <c r="F5" s="484" t="s">
        <v>101</v>
      </c>
      <c r="G5" s="66"/>
      <c r="H5" s="38" t="s">
        <v>3</v>
      </c>
      <c r="I5" s="190">
        <f>SUM(B6:F6)</f>
        <v>18</v>
      </c>
      <c r="J5" s="39"/>
      <c r="K5" s="47" t="s">
        <v>19</v>
      </c>
      <c r="L5" s="117" t="s">
        <v>48</v>
      </c>
      <c r="M5" s="118"/>
    </row>
    <row r="6" spans="1:15" ht="15.75">
      <c r="A6" s="180"/>
      <c r="B6" s="41">
        <v>4</v>
      </c>
      <c r="C6" s="41">
        <v>3</v>
      </c>
      <c r="D6" s="41">
        <v>3</v>
      </c>
      <c r="E6" s="41">
        <v>4</v>
      </c>
      <c r="F6" s="41">
        <v>4</v>
      </c>
      <c r="G6" s="57"/>
      <c r="H6" s="43"/>
      <c r="I6" s="191"/>
      <c r="J6" s="44"/>
      <c r="K6" s="44"/>
      <c r="L6" s="44" t="s">
        <v>7</v>
      </c>
      <c r="M6" s="46"/>
    </row>
    <row r="7" spans="1:15" ht="15.75">
      <c r="A7" s="178"/>
      <c r="B7" s="119" t="s">
        <v>57</v>
      </c>
      <c r="C7" s="41" t="s">
        <v>57</v>
      </c>
      <c r="D7" s="119" t="s">
        <v>57</v>
      </c>
      <c r="E7" s="119" t="s">
        <v>182</v>
      </c>
      <c r="F7" s="12" t="s">
        <v>182</v>
      </c>
      <c r="G7" s="14"/>
      <c r="H7" s="50"/>
      <c r="I7" s="192"/>
      <c r="J7" s="120"/>
      <c r="K7" s="120"/>
      <c r="L7" s="120"/>
      <c r="M7" s="121"/>
    </row>
    <row r="8" spans="1:15" ht="15.75">
      <c r="A8" s="549">
        <v>3</v>
      </c>
      <c r="B8" s="1" t="s">
        <v>101</v>
      </c>
      <c r="C8" s="1" t="s">
        <v>100</v>
      </c>
      <c r="D8" s="41" t="s">
        <v>100</v>
      </c>
      <c r="E8" s="1" t="s">
        <v>177</v>
      </c>
      <c r="G8" s="6"/>
      <c r="H8" s="38" t="s">
        <v>3</v>
      </c>
      <c r="I8" s="190">
        <f>SUM(B9:J9)</f>
        <v>16</v>
      </c>
      <c r="J8" s="47"/>
      <c r="K8" s="47" t="s">
        <v>19</v>
      </c>
      <c r="L8" s="585" t="s">
        <v>236</v>
      </c>
      <c r="M8" s="586"/>
      <c r="O8" t="s">
        <v>39</v>
      </c>
    </row>
    <row r="9" spans="1:15" ht="15.75">
      <c r="A9" s="584"/>
      <c r="B9" s="41">
        <v>4</v>
      </c>
      <c r="C9" s="41">
        <v>5</v>
      </c>
      <c r="D9" s="52">
        <v>4</v>
      </c>
      <c r="E9" s="41">
        <v>3</v>
      </c>
      <c r="G9" s="57"/>
      <c r="H9" s="43" t="s">
        <v>237</v>
      </c>
      <c r="I9" s="191"/>
      <c r="J9" s="42" t="s">
        <v>251</v>
      </c>
      <c r="K9" s="44"/>
      <c r="L9" s="587" t="s">
        <v>7</v>
      </c>
      <c r="M9" s="588"/>
    </row>
    <row r="10" spans="1:15" ht="15.75">
      <c r="A10" s="550"/>
      <c r="B10" s="184" t="s">
        <v>97</v>
      </c>
      <c r="C10" s="119" t="s">
        <v>97</v>
      </c>
      <c r="D10" s="119" t="s">
        <v>147</v>
      </c>
      <c r="E10" s="119" t="s">
        <v>52</v>
      </c>
      <c r="F10" s="12"/>
      <c r="G10" s="48"/>
      <c r="H10" s="50"/>
      <c r="I10" s="192"/>
      <c r="J10" s="93"/>
      <c r="K10" s="93"/>
      <c r="L10" s="93"/>
      <c r="M10" s="55"/>
    </row>
  </sheetData>
  <sheetProtection algorithmName="SHA-512" hashValue="D7affd63fq2o1jtVDSfq2HwQ6XqjKqfBgfg7VYCJ0t33g7y266ndRJPBRLZle7ttC4EvoK5bxMVMUTIrUwZmPA==" saltValue="D7Bzb1Yhc9QVLrIYGOfLCw==" spinCount="100000" sheet="1" objects="1" scenarios="1"/>
  <mergeCells count="7">
    <mergeCell ref="A2:A4"/>
    <mergeCell ref="L2:M2"/>
    <mergeCell ref="L3:M3"/>
    <mergeCell ref="E4:F4"/>
    <mergeCell ref="A8:A10"/>
    <mergeCell ref="L8:M8"/>
    <mergeCell ref="L9:M9"/>
  </mergeCells>
  <pageMargins left="0.7" right="0.7" top="0.75" bottom="0.75" header="0.3" footer="0.3"/>
  <pageSetup paperSize="9" scale="80" orientation="landscape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O18"/>
  <sheetViews>
    <sheetView zoomScale="96" zoomScaleNormal="125" workbookViewId="0">
      <selection activeCell="N11" sqref="N11"/>
    </sheetView>
  </sheetViews>
  <sheetFormatPr defaultColWidth="8.85546875" defaultRowHeight="15"/>
  <cols>
    <col min="3" max="3" width="7.85546875" customWidth="1"/>
    <col min="12" max="12" width="12.140625" bestFit="1" customWidth="1"/>
    <col min="15" max="15" width="12.140625" customWidth="1"/>
  </cols>
  <sheetData>
    <row r="3" spans="1:15" ht="15.75">
      <c r="A3" s="177">
        <v>1</v>
      </c>
      <c r="B3" s="108" t="s">
        <v>27</v>
      </c>
      <c r="C3" s="383" t="s">
        <v>29</v>
      </c>
      <c r="D3" s="383" t="s">
        <v>8</v>
      </c>
      <c r="E3" s="383" t="s">
        <v>2</v>
      </c>
      <c r="F3" s="108" t="s">
        <v>145</v>
      </c>
      <c r="G3" s="383" t="s">
        <v>26</v>
      </c>
      <c r="H3" s="383" t="s">
        <v>171</v>
      </c>
      <c r="I3" s="108" t="s">
        <v>21</v>
      </c>
      <c r="J3" s="409" t="s">
        <v>28</v>
      </c>
      <c r="K3" s="288"/>
      <c r="L3" s="47">
        <f>SUM(B4:J4)</f>
        <v>18</v>
      </c>
      <c r="M3" s="47" t="s">
        <v>4</v>
      </c>
      <c r="N3" s="117" t="s">
        <v>120</v>
      </c>
      <c r="O3" s="118"/>
    </row>
    <row r="4" spans="1:15" ht="15.75">
      <c r="A4" s="180"/>
      <c r="B4" s="150">
        <v>2</v>
      </c>
      <c r="C4" s="150">
        <v>2</v>
      </c>
      <c r="D4" s="150">
        <v>2</v>
      </c>
      <c r="E4" s="150">
        <v>2</v>
      </c>
      <c r="F4" s="150">
        <v>2</v>
      </c>
      <c r="G4" s="150">
        <v>2</v>
      </c>
      <c r="H4" s="150">
        <v>2</v>
      </c>
      <c r="I4" s="150">
        <v>2</v>
      </c>
      <c r="J4" s="166">
        <v>2</v>
      </c>
      <c r="K4" s="490" t="s">
        <v>3</v>
      </c>
      <c r="L4" s="44"/>
      <c r="M4" s="44"/>
      <c r="N4" s="44" t="s">
        <v>7</v>
      </c>
      <c r="O4" s="46"/>
    </row>
    <row r="5" spans="1:15" ht="15.75">
      <c r="A5" s="180"/>
      <c r="B5" s="150"/>
      <c r="C5" s="150"/>
      <c r="D5" s="150"/>
      <c r="E5" s="150"/>
      <c r="F5" s="150"/>
      <c r="G5" s="150"/>
      <c r="H5" s="150"/>
      <c r="I5" s="150"/>
      <c r="J5" s="166"/>
      <c r="K5" s="43"/>
      <c r="L5" s="44"/>
      <c r="M5" s="173"/>
      <c r="N5" s="173"/>
      <c r="O5" s="182"/>
    </row>
    <row r="6" spans="1:15" ht="15.75">
      <c r="A6" s="178"/>
      <c r="B6" s="168"/>
      <c r="C6" s="124"/>
      <c r="D6" s="124"/>
      <c r="E6" s="124"/>
      <c r="F6" s="124"/>
      <c r="G6" s="124"/>
      <c r="H6" s="124"/>
      <c r="I6" s="124"/>
      <c r="J6" s="170"/>
      <c r="K6" s="43"/>
      <c r="L6" s="44"/>
      <c r="M6" s="44"/>
      <c r="N6" s="44"/>
      <c r="O6" s="46"/>
    </row>
    <row r="7" spans="1:15" ht="15.75">
      <c r="A7" s="177">
        <v>2</v>
      </c>
      <c r="B7" s="488" t="s">
        <v>30</v>
      </c>
      <c r="C7" s="488" t="s">
        <v>168</v>
      </c>
      <c r="D7" s="488" t="s">
        <v>165</v>
      </c>
      <c r="E7" s="488" t="s">
        <v>35</v>
      </c>
      <c r="F7" s="488" t="s">
        <v>17</v>
      </c>
      <c r="G7" s="488" t="s">
        <v>18</v>
      </c>
      <c r="H7" s="488" t="s">
        <v>25</v>
      </c>
      <c r="I7" s="488" t="s">
        <v>33</v>
      </c>
      <c r="J7" s="489" t="s">
        <v>20</v>
      </c>
      <c r="K7" s="38" t="s">
        <v>3</v>
      </c>
      <c r="L7" s="47">
        <f>SUM(B8:J8)</f>
        <v>18</v>
      </c>
      <c r="M7" s="47" t="s">
        <v>19</v>
      </c>
      <c r="N7" s="117" t="s">
        <v>49</v>
      </c>
      <c r="O7" s="118"/>
    </row>
    <row r="8" spans="1:15" ht="15.75">
      <c r="A8" s="180"/>
      <c r="B8" s="150">
        <v>2</v>
      </c>
      <c r="C8" s="150">
        <v>2</v>
      </c>
      <c r="D8" s="150">
        <v>2</v>
      </c>
      <c r="E8" s="150">
        <v>2</v>
      </c>
      <c r="F8" s="150">
        <v>2</v>
      </c>
      <c r="G8" s="150">
        <v>2</v>
      </c>
      <c r="H8" s="150">
        <v>2</v>
      </c>
      <c r="I8" s="150">
        <v>2</v>
      </c>
      <c r="J8" s="166">
        <v>2</v>
      </c>
      <c r="K8" s="43"/>
      <c r="L8" s="44"/>
      <c r="M8" s="44"/>
      <c r="N8" s="44"/>
      <c r="O8" s="46"/>
    </row>
    <row r="9" spans="1:15" ht="15.75">
      <c r="A9" s="180"/>
      <c r="B9" s="150"/>
      <c r="C9" s="150"/>
      <c r="D9" s="150"/>
      <c r="E9" s="150"/>
      <c r="F9" s="150"/>
      <c r="G9" s="150"/>
      <c r="H9" s="150"/>
      <c r="I9" s="150"/>
      <c r="J9" s="166"/>
      <c r="K9" s="43"/>
      <c r="L9" s="44"/>
      <c r="M9" s="174"/>
      <c r="N9" s="174"/>
      <c r="O9" s="179"/>
    </row>
    <row r="10" spans="1:15" ht="15.75">
      <c r="A10" s="178"/>
      <c r="B10" s="168"/>
      <c r="C10" s="168"/>
      <c r="D10" s="168"/>
      <c r="E10" s="168"/>
      <c r="F10" s="124"/>
      <c r="G10" s="124"/>
      <c r="H10" s="124"/>
      <c r="I10" s="124"/>
      <c r="J10" s="170"/>
      <c r="K10" s="50"/>
      <c r="L10" s="54"/>
      <c r="M10" s="54"/>
      <c r="N10" s="54"/>
      <c r="O10" s="55"/>
    </row>
    <row r="11" spans="1:15" ht="15.75">
      <c r="A11" s="177">
        <v>3</v>
      </c>
      <c r="B11" s="150" t="s">
        <v>0</v>
      </c>
      <c r="C11" s="488" t="s">
        <v>32</v>
      </c>
      <c r="D11" s="488" t="s">
        <v>1</v>
      </c>
      <c r="E11" s="488" t="s">
        <v>9</v>
      </c>
      <c r="F11" s="488" t="s">
        <v>22</v>
      </c>
      <c r="G11" s="488" t="s">
        <v>13</v>
      </c>
      <c r="H11" s="488" t="s">
        <v>14</v>
      </c>
      <c r="I11" s="488" t="s">
        <v>15</v>
      </c>
      <c r="J11" s="489" t="s">
        <v>37</v>
      </c>
      <c r="K11" s="38" t="s">
        <v>3</v>
      </c>
      <c r="L11" s="47">
        <v>18</v>
      </c>
      <c r="M11" s="47" t="s">
        <v>4</v>
      </c>
      <c r="N11" s="117" t="s">
        <v>110</v>
      </c>
      <c r="O11" s="118"/>
    </row>
    <row r="12" spans="1:15" ht="15.75">
      <c r="A12" s="180"/>
      <c r="B12" s="150">
        <v>2</v>
      </c>
      <c r="C12" s="150">
        <v>2</v>
      </c>
      <c r="D12" s="150">
        <v>2</v>
      </c>
      <c r="E12" s="150">
        <v>2</v>
      </c>
      <c r="F12" s="150">
        <v>2</v>
      </c>
      <c r="G12" s="150">
        <v>2</v>
      </c>
      <c r="H12" s="150">
        <v>2</v>
      </c>
      <c r="I12" s="150">
        <v>2</v>
      </c>
      <c r="J12" s="166">
        <v>2</v>
      </c>
      <c r="K12" s="43"/>
      <c r="L12" s="44"/>
      <c r="M12" s="44"/>
      <c r="N12" s="44" t="s">
        <v>7</v>
      </c>
      <c r="O12" s="46"/>
    </row>
    <row r="13" spans="1:15" ht="15.75">
      <c r="A13" s="180"/>
      <c r="B13" s="150"/>
      <c r="C13" s="150"/>
      <c r="D13" s="150"/>
      <c r="E13" s="150"/>
      <c r="F13" s="150"/>
      <c r="G13" s="150"/>
      <c r="H13" s="150"/>
      <c r="I13" s="150"/>
      <c r="J13" s="166"/>
      <c r="K13" s="43"/>
      <c r="L13" s="44"/>
      <c r="M13" s="175"/>
      <c r="N13" s="175"/>
      <c r="O13" s="181"/>
    </row>
    <row r="14" spans="1:15" ht="15.75">
      <c r="A14" s="178"/>
      <c r="B14" s="168"/>
      <c r="C14" s="168"/>
      <c r="D14" s="168"/>
      <c r="E14" s="168"/>
      <c r="F14" s="124"/>
      <c r="G14" s="124"/>
      <c r="H14" s="124"/>
      <c r="I14" s="124"/>
      <c r="J14" s="170"/>
      <c r="K14" s="50"/>
      <c r="L14" s="54"/>
      <c r="M14" s="54"/>
      <c r="N14" s="54"/>
      <c r="O14" s="55"/>
    </row>
    <row r="15" spans="1:15" ht="15.75">
      <c r="A15" s="177">
        <v>4</v>
      </c>
      <c r="B15" s="150" t="s">
        <v>117</v>
      </c>
      <c r="C15" s="150" t="s">
        <v>126</v>
      </c>
      <c r="D15" s="150" t="s">
        <v>102</v>
      </c>
      <c r="E15" s="150" t="s">
        <v>101</v>
      </c>
      <c r="F15" s="150" t="s">
        <v>100</v>
      </c>
      <c r="G15" s="150" t="s">
        <v>23</v>
      </c>
      <c r="H15" s="150" t="s">
        <v>40</v>
      </c>
      <c r="I15" s="150" t="s">
        <v>172</v>
      </c>
      <c r="J15" s="166"/>
      <c r="K15" s="38" t="s">
        <v>3</v>
      </c>
      <c r="L15" s="47">
        <v>16</v>
      </c>
      <c r="M15" s="47" t="s">
        <v>4</v>
      </c>
      <c r="N15" s="117" t="s">
        <v>212</v>
      </c>
      <c r="O15" s="118"/>
    </row>
    <row r="16" spans="1:15" ht="15.75">
      <c r="A16" s="180"/>
      <c r="B16" s="150">
        <v>2</v>
      </c>
      <c r="C16" s="150">
        <v>2</v>
      </c>
      <c r="D16" s="150">
        <v>2</v>
      </c>
      <c r="E16" s="150">
        <v>2</v>
      </c>
      <c r="F16" s="150">
        <v>2</v>
      </c>
      <c r="G16" s="150">
        <v>2</v>
      </c>
      <c r="H16" s="150">
        <v>2</v>
      </c>
      <c r="I16" s="150">
        <v>2</v>
      </c>
      <c r="J16" s="171"/>
      <c r="K16" s="43"/>
      <c r="L16" s="44"/>
      <c r="M16" s="44"/>
      <c r="N16" s="44" t="s">
        <v>7</v>
      </c>
      <c r="O16" s="46"/>
    </row>
    <row r="17" spans="1:15" ht="15.75">
      <c r="A17" s="180"/>
      <c r="B17" s="150"/>
      <c r="C17" s="150"/>
      <c r="D17" s="150"/>
      <c r="E17" s="150"/>
      <c r="F17" s="150"/>
      <c r="G17" s="150"/>
      <c r="H17" s="150"/>
      <c r="I17" s="150"/>
      <c r="J17" s="166"/>
      <c r="K17" s="43"/>
      <c r="L17" s="65"/>
      <c r="M17" s="175"/>
      <c r="N17" s="175"/>
      <c r="O17" s="181"/>
    </row>
    <row r="18" spans="1:15" ht="15.75">
      <c r="A18" s="178"/>
      <c r="B18" s="168"/>
      <c r="C18" s="168"/>
      <c r="D18" s="168"/>
      <c r="E18" s="168"/>
      <c r="F18" s="124"/>
      <c r="G18" s="124"/>
      <c r="H18" s="124"/>
      <c r="I18" s="124"/>
      <c r="J18" s="170"/>
      <c r="K18" s="50"/>
      <c r="L18" s="235" t="s">
        <v>154</v>
      </c>
      <c r="M18" s="54"/>
      <c r="N18" s="54"/>
      <c r="O18" s="55"/>
    </row>
  </sheetData>
  <sheetProtection algorithmName="SHA-512" hashValue="QbG+TqDAjB4pKm10WWezwx4LM7wWSH68njguR9nn85umgCA777MKIEOlymjeR4B1Z8UO4bspd/2cftPRuz9kEw==" saltValue="pTm5ejNQcpcZGPvSt53j3Q==" spinCount="100000" sheet="1" objects="1" scenarios="1"/>
  <pageMargins left="0.7" right="0.7" top="0.75" bottom="0.75" header="0.3" footer="0.3"/>
  <pageSetup paperSize="9" scale="80" orientation="landscape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9F433-A4EF-2143-9015-E24F1DA0F189}">
  <dimension ref="A3:M29"/>
  <sheetViews>
    <sheetView zoomScale="89" zoomScaleNormal="110" workbookViewId="0">
      <selection activeCell="L13" sqref="L13"/>
    </sheetView>
  </sheetViews>
  <sheetFormatPr defaultColWidth="11.42578125" defaultRowHeight="15"/>
  <cols>
    <col min="12" max="12" width="12.28515625" customWidth="1"/>
  </cols>
  <sheetData>
    <row r="3" spans="1:13" ht="15.75">
      <c r="A3" s="590">
        <v>1</v>
      </c>
      <c r="B3" s="360" t="s">
        <v>8</v>
      </c>
      <c r="C3" s="358" t="s">
        <v>145</v>
      </c>
      <c r="D3" s="345" t="s">
        <v>171</v>
      </c>
      <c r="E3" s="288" t="s">
        <v>166</v>
      </c>
      <c r="F3" s="288"/>
      <c r="G3" s="284"/>
      <c r="H3" s="415" t="s">
        <v>3</v>
      </c>
      <c r="I3" s="416">
        <f>SUM(B4:G4)</f>
        <v>19</v>
      </c>
      <c r="J3" s="416"/>
      <c r="K3" s="416" t="s">
        <v>19</v>
      </c>
      <c r="L3" s="592" t="s">
        <v>53</v>
      </c>
      <c r="M3" s="593"/>
    </row>
    <row r="4" spans="1:13" ht="15.75">
      <c r="A4" s="591"/>
      <c r="B4" s="458">
        <v>5</v>
      </c>
      <c r="C4" s="311">
        <v>5</v>
      </c>
      <c r="D4" s="310">
        <v>6</v>
      </c>
      <c r="E4" s="310">
        <v>3</v>
      </c>
      <c r="F4" s="310"/>
      <c r="G4" s="325"/>
      <c r="H4" s="420"/>
      <c r="I4" s="421"/>
      <c r="J4" s="421"/>
      <c r="K4" s="421"/>
      <c r="L4" s="421"/>
      <c r="M4" s="422"/>
    </row>
    <row r="5" spans="1:13" ht="15.75">
      <c r="A5" s="591"/>
      <c r="B5" s="458" t="s">
        <v>51</v>
      </c>
      <c r="C5" s="316" t="s">
        <v>51</v>
      </c>
      <c r="D5" s="310" t="s">
        <v>105</v>
      </c>
      <c r="E5" s="310" t="s">
        <v>225</v>
      </c>
      <c r="F5" s="596"/>
      <c r="G5" s="597"/>
      <c r="H5" s="459"/>
      <c r="I5" s="459"/>
      <c r="J5" s="421"/>
      <c r="K5" s="598"/>
      <c r="L5" s="598"/>
      <c r="M5" s="599"/>
    </row>
    <row r="6" spans="1:13" ht="15.75">
      <c r="A6" s="590">
        <v>2</v>
      </c>
      <c r="B6" s="460" t="s">
        <v>8</v>
      </c>
      <c r="C6" s="284"/>
      <c r="D6" s="288"/>
      <c r="E6" s="345" t="s">
        <v>2</v>
      </c>
      <c r="F6" s="345" t="s">
        <v>26</v>
      </c>
      <c r="G6" s="284"/>
      <c r="H6" s="415" t="s">
        <v>3</v>
      </c>
      <c r="I6" s="416">
        <f>SUM(B7:F7)</f>
        <v>18</v>
      </c>
      <c r="J6" s="416"/>
      <c r="K6" s="416" t="s">
        <v>19</v>
      </c>
      <c r="L6" s="592" t="s">
        <v>54</v>
      </c>
      <c r="M6" s="593"/>
    </row>
    <row r="7" spans="1:13" ht="15.75">
      <c r="A7" s="591"/>
      <c r="B7" s="458">
        <v>7</v>
      </c>
      <c r="C7" s="325"/>
      <c r="D7" s="310"/>
      <c r="E7" s="310">
        <v>5</v>
      </c>
      <c r="F7" s="310">
        <v>6</v>
      </c>
      <c r="G7" s="325"/>
      <c r="H7" s="420"/>
      <c r="I7" s="421"/>
      <c r="J7" s="421"/>
      <c r="K7" s="421"/>
      <c r="L7" s="421"/>
      <c r="M7" s="422"/>
    </row>
    <row r="8" spans="1:13" ht="15.75">
      <c r="A8" s="600"/>
      <c r="B8" s="462" t="s">
        <v>50</v>
      </c>
      <c r="C8" s="364"/>
      <c r="D8" s="319"/>
      <c r="E8" s="319" t="s">
        <v>105</v>
      </c>
      <c r="F8" s="319" t="s">
        <v>51</v>
      </c>
      <c r="G8" s="364"/>
      <c r="H8" s="420"/>
      <c r="I8" s="461"/>
      <c r="J8" s="421"/>
      <c r="K8" s="436"/>
      <c r="L8" s="421"/>
      <c r="M8" s="422"/>
    </row>
    <row r="9" spans="1:13" ht="15.75">
      <c r="A9" s="590">
        <v>3</v>
      </c>
      <c r="B9" s="289" t="s">
        <v>104</v>
      </c>
      <c r="C9" s="346" t="s">
        <v>111</v>
      </c>
      <c r="D9" s="288" t="s">
        <v>145</v>
      </c>
      <c r="E9" s="345" t="s">
        <v>171</v>
      </c>
      <c r="F9" s="288"/>
      <c r="G9" s="284"/>
      <c r="H9" s="415" t="s">
        <v>3</v>
      </c>
      <c r="I9" s="416">
        <f>SUM(B10:F10)</f>
        <v>18</v>
      </c>
      <c r="J9" s="416"/>
      <c r="K9" s="416" t="s">
        <v>19</v>
      </c>
      <c r="L9" s="592" t="s">
        <v>55</v>
      </c>
      <c r="M9" s="593"/>
    </row>
    <row r="10" spans="1:13" ht="15.75">
      <c r="A10" s="591"/>
      <c r="B10" s="314">
        <v>3</v>
      </c>
      <c r="C10" s="328">
        <v>3</v>
      </c>
      <c r="D10" s="310">
        <v>6</v>
      </c>
      <c r="E10" s="310">
        <v>6</v>
      </c>
      <c r="F10" s="310"/>
      <c r="G10" s="325"/>
      <c r="H10" s="420"/>
      <c r="I10" s="421"/>
      <c r="J10" s="421"/>
      <c r="K10" s="421"/>
      <c r="L10" s="421"/>
      <c r="M10" s="422"/>
    </row>
    <row r="11" spans="1:13" ht="15.75">
      <c r="A11" s="591"/>
      <c r="B11" s="594" t="s">
        <v>127</v>
      </c>
      <c r="C11" s="595"/>
      <c r="D11" s="318" t="s">
        <v>115</v>
      </c>
      <c r="E11" s="319" t="s">
        <v>115</v>
      </c>
      <c r="F11" s="319"/>
      <c r="G11" s="364"/>
      <c r="H11" s="420"/>
      <c r="I11" s="461"/>
      <c r="J11" s="421"/>
      <c r="K11" s="436"/>
      <c r="L11" s="421"/>
      <c r="M11" s="422"/>
    </row>
    <row r="12" spans="1:13" ht="15.75">
      <c r="A12" s="590">
        <v>4</v>
      </c>
      <c r="B12" s="382" t="s">
        <v>26</v>
      </c>
      <c r="C12" s="345" t="s">
        <v>171</v>
      </c>
      <c r="D12" s="346" t="s">
        <v>2</v>
      </c>
      <c r="E12" s="288"/>
      <c r="F12" s="288" t="s">
        <v>176</v>
      </c>
      <c r="G12" s="284"/>
      <c r="H12" s="415" t="s">
        <v>3</v>
      </c>
      <c r="I12" s="416">
        <f>SUM(B13:F13)</f>
        <v>18</v>
      </c>
      <c r="J12" s="416"/>
      <c r="K12" s="416" t="s">
        <v>4</v>
      </c>
      <c r="L12" s="592" t="s">
        <v>56</v>
      </c>
      <c r="M12" s="593"/>
    </row>
    <row r="13" spans="1:13" ht="15.75">
      <c r="A13" s="591"/>
      <c r="B13" s="314">
        <v>5</v>
      </c>
      <c r="C13" s="311">
        <v>5</v>
      </c>
      <c r="D13" s="325">
        <v>5</v>
      </c>
      <c r="E13" s="310"/>
      <c r="F13" s="310">
        <v>3</v>
      </c>
      <c r="G13" s="325"/>
      <c r="H13" s="420"/>
      <c r="I13" s="421"/>
      <c r="J13" s="421"/>
      <c r="K13" s="421"/>
      <c r="L13" s="421"/>
      <c r="M13" s="422"/>
    </row>
    <row r="14" spans="1:13" ht="15.75">
      <c r="A14" s="591"/>
      <c r="B14" s="601" t="s">
        <v>57</v>
      </c>
      <c r="C14" s="596"/>
      <c r="D14" s="364"/>
      <c r="E14" s="310"/>
      <c r="F14" s="310" t="s">
        <v>226</v>
      </c>
      <c r="G14" s="325"/>
      <c r="H14" s="420"/>
      <c r="I14" s="461"/>
      <c r="J14" s="421"/>
      <c r="K14" s="436"/>
      <c r="L14" s="421"/>
      <c r="M14" s="422"/>
    </row>
    <row r="15" spans="1:13" ht="15.75">
      <c r="A15" s="549">
        <v>5</v>
      </c>
      <c r="B15" s="289" t="s">
        <v>32</v>
      </c>
      <c r="C15" s="284" t="s">
        <v>13</v>
      </c>
      <c r="D15" s="345" t="s">
        <v>1</v>
      </c>
      <c r="E15" s="345" t="s">
        <v>9</v>
      </c>
      <c r="F15" s="345" t="s">
        <v>14</v>
      </c>
      <c r="G15" s="346" t="s">
        <v>15</v>
      </c>
      <c r="H15" s="415" t="s">
        <v>3</v>
      </c>
      <c r="I15" s="416">
        <v>18</v>
      </c>
      <c r="J15" s="416"/>
      <c r="K15" s="416" t="s">
        <v>19</v>
      </c>
      <c r="L15" s="592" t="s">
        <v>58</v>
      </c>
      <c r="M15" s="593"/>
    </row>
    <row r="16" spans="1:13" ht="15.75">
      <c r="A16" s="584"/>
      <c r="B16" s="314">
        <v>3</v>
      </c>
      <c r="C16" s="325">
        <v>3</v>
      </c>
      <c r="D16" s="310">
        <v>3</v>
      </c>
      <c r="E16" s="310">
        <v>3</v>
      </c>
      <c r="F16" s="310">
        <v>3</v>
      </c>
      <c r="G16" s="325">
        <v>3</v>
      </c>
      <c r="H16" s="420"/>
      <c r="I16" s="421"/>
      <c r="J16" s="421"/>
      <c r="K16" s="421"/>
      <c r="L16" s="421"/>
      <c r="M16" s="422"/>
    </row>
    <row r="17" spans="1:13" ht="15.75">
      <c r="A17" s="550"/>
      <c r="B17" s="318" t="s">
        <v>52</v>
      </c>
      <c r="C17" s="364" t="s">
        <v>52</v>
      </c>
      <c r="D17" s="319" t="s">
        <v>84</v>
      </c>
      <c r="E17" s="319" t="s">
        <v>128</v>
      </c>
      <c r="F17" s="319"/>
      <c r="G17" s="364"/>
      <c r="H17" s="420"/>
      <c r="I17" s="461"/>
      <c r="J17" s="421"/>
      <c r="K17" s="436"/>
      <c r="L17" s="421"/>
      <c r="M17" s="422"/>
    </row>
    <row r="18" spans="1:13" ht="15.75">
      <c r="A18" s="590">
        <v>6</v>
      </c>
      <c r="B18" s="289" t="s">
        <v>175</v>
      </c>
      <c r="C18" s="284" t="s">
        <v>178</v>
      </c>
      <c r="D18" s="472" t="s">
        <v>2</v>
      </c>
      <c r="E18" s="347" t="s">
        <v>26</v>
      </c>
      <c r="F18" s="310"/>
      <c r="G18" s="325"/>
      <c r="H18" s="415" t="s">
        <v>3</v>
      </c>
      <c r="I18" s="416">
        <f>SUM(B19:G19)</f>
        <v>18</v>
      </c>
      <c r="J18" s="416"/>
      <c r="K18" s="416" t="s">
        <v>4</v>
      </c>
      <c r="L18" s="592" t="s">
        <v>59</v>
      </c>
      <c r="M18" s="593"/>
    </row>
    <row r="19" spans="1:13" ht="15.75">
      <c r="A19" s="591"/>
      <c r="B19" s="316">
        <v>3</v>
      </c>
      <c r="C19" s="325">
        <v>3</v>
      </c>
      <c r="D19" s="458">
        <v>6</v>
      </c>
      <c r="E19" s="310">
        <v>6</v>
      </c>
      <c r="F19" s="310"/>
      <c r="G19" s="325"/>
      <c r="H19" s="420"/>
      <c r="I19" s="461"/>
      <c r="J19" s="421"/>
      <c r="K19" s="436"/>
      <c r="L19" s="421"/>
      <c r="M19" s="422"/>
    </row>
    <row r="20" spans="1:13" ht="15.75">
      <c r="A20" s="591"/>
      <c r="B20" s="601" t="s">
        <v>227</v>
      </c>
      <c r="C20" s="597"/>
      <c r="D20" s="458" t="s">
        <v>115</v>
      </c>
      <c r="E20" s="310" t="s">
        <v>115</v>
      </c>
      <c r="F20" s="310"/>
      <c r="G20" s="325"/>
      <c r="H20" s="420"/>
      <c r="I20" s="421"/>
      <c r="J20" s="421"/>
      <c r="K20" s="421"/>
      <c r="L20" s="421"/>
      <c r="M20" s="422"/>
    </row>
    <row r="21" spans="1:13" ht="15.75">
      <c r="A21" s="549">
        <v>8</v>
      </c>
      <c r="B21" s="463" t="s">
        <v>35</v>
      </c>
      <c r="C21" s="476" t="s">
        <v>25</v>
      </c>
      <c r="D21" s="345" t="s">
        <v>168</v>
      </c>
      <c r="E21" s="476" t="s">
        <v>17</v>
      </c>
      <c r="F21" s="476" t="s">
        <v>33</v>
      </c>
      <c r="G21" s="477" t="s">
        <v>165</v>
      </c>
      <c r="H21" s="464" t="s">
        <v>3</v>
      </c>
      <c r="I21" s="416">
        <f>SUM(B22:G22)</f>
        <v>18</v>
      </c>
      <c r="J21" s="465"/>
      <c r="K21" s="466" t="s">
        <v>106</v>
      </c>
      <c r="L21" s="467" t="s">
        <v>60</v>
      </c>
      <c r="M21" s="468"/>
    </row>
    <row r="22" spans="1:13" ht="15.75">
      <c r="A22" s="584"/>
      <c r="B22" s="475">
        <v>3</v>
      </c>
      <c r="C22" s="475">
        <v>3</v>
      </c>
      <c r="D22" s="311">
        <v>3</v>
      </c>
      <c r="E22" s="475">
        <v>3</v>
      </c>
      <c r="F22" s="475">
        <v>3</v>
      </c>
      <c r="G22" s="478">
        <v>3</v>
      </c>
      <c r="H22" s="473"/>
      <c r="I22" s="421"/>
      <c r="J22" s="474"/>
      <c r="K22" s="604"/>
      <c r="L22" s="604"/>
      <c r="M22" s="422"/>
    </row>
    <row r="23" spans="1:13" ht="15.75">
      <c r="A23" s="178"/>
      <c r="B23" s="605" t="s">
        <v>253</v>
      </c>
      <c r="C23" s="605"/>
      <c r="D23" s="605" t="s">
        <v>84</v>
      </c>
      <c r="E23" s="605"/>
      <c r="F23" s="605"/>
      <c r="G23" s="606"/>
      <c r="H23" s="469"/>
      <c r="I23" s="421"/>
      <c r="J23" s="470"/>
      <c r="K23" s="470"/>
      <c r="L23" s="470"/>
      <c r="M23" s="471"/>
    </row>
    <row r="24" spans="1:13" ht="15.75">
      <c r="A24" s="591">
        <v>9</v>
      </c>
      <c r="B24" s="248" t="s">
        <v>174</v>
      </c>
      <c r="C24" s="125" t="s">
        <v>30</v>
      </c>
      <c r="D24" s="248" t="s">
        <v>28</v>
      </c>
      <c r="E24" s="125" t="s">
        <v>8</v>
      </c>
      <c r="F24" s="125" t="s">
        <v>145</v>
      </c>
      <c r="G24" s="206"/>
      <c r="H24" s="43" t="s">
        <v>3</v>
      </c>
      <c r="I24" s="416">
        <f t="shared" ref="I24" si="0">SUM(B25:G25)</f>
        <v>18</v>
      </c>
      <c r="J24" s="44"/>
      <c r="K24" s="44" t="s">
        <v>19</v>
      </c>
      <c r="L24" s="602" t="s">
        <v>228</v>
      </c>
      <c r="M24" s="603"/>
    </row>
    <row r="25" spans="1:13" ht="15.75">
      <c r="A25" s="591"/>
      <c r="B25" s="250">
        <v>3</v>
      </c>
      <c r="C25" s="127">
        <v>3</v>
      </c>
      <c r="D25" s="248">
        <v>3</v>
      </c>
      <c r="E25" s="125">
        <v>4</v>
      </c>
      <c r="F25" s="125">
        <v>5</v>
      </c>
      <c r="G25" s="95"/>
      <c r="H25" s="43"/>
      <c r="I25" s="65"/>
      <c r="J25" s="44"/>
      <c r="K25" s="49"/>
      <c r="L25" s="44"/>
      <c r="M25" s="46"/>
    </row>
    <row r="26" spans="1:13" ht="15.75">
      <c r="A26" s="600"/>
      <c r="B26" s="251" t="s">
        <v>226</v>
      </c>
      <c r="C26" s="205" t="s">
        <v>52</v>
      </c>
      <c r="D26" s="251" t="s">
        <v>52</v>
      </c>
      <c r="E26" s="205" t="s">
        <v>47</v>
      </c>
      <c r="F26" s="205" t="s">
        <v>47</v>
      </c>
      <c r="G26" s="207"/>
      <c r="H26" s="50"/>
      <c r="I26" s="54"/>
      <c r="J26" s="54"/>
      <c r="K26" s="54"/>
      <c r="L26" s="54"/>
      <c r="M26" s="55"/>
    </row>
    <row r="27" spans="1:13" ht="15.75">
      <c r="A27" s="105">
        <v>10</v>
      </c>
      <c r="B27" s="288" t="s">
        <v>179</v>
      </c>
      <c r="C27" s="288"/>
      <c r="D27" s="288"/>
      <c r="E27" s="288"/>
      <c r="F27" s="288"/>
      <c r="G27" s="284"/>
      <c r="H27" s="380" t="s">
        <v>123</v>
      </c>
      <c r="I27" s="288">
        <v>3</v>
      </c>
      <c r="J27" s="293"/>
      <c r="K27" s="381" t="s">
        <v>230</v>
      </c>
      <c r="L27" s="381" t="s">
        <v>252</v>
      </c>
      <c r="M27" s="365"/>
    </row>
    <row r="28" spans="1:13" ht="15.75">
      <c r="A28" s="103"/>
      <c r="B28" s="310">
        <v>3</v>
      </c>
      <c r="C28" s="310"/>
      <c r="D28" s="310"/>
      <c r="E28" s="310"/>
      <c r="F28" s="310"/>
      <c r="G28" s="325"/>
      <c r="H28" s="366"/>
      <c r="I28" s="366"/>
      <c r="J28" s="366"/>
      <c r="K28" s="366" t="s">
        <v>229</v>
      </c>
      <c r="L28" s="366"/>
      <c r="M28" s="367"/>
    </row>
    <row r="29" spans="1:13" ht="15.75">
      <c r="A29" s="11"/>
      <c r="B29" s="319" t="s">
        <v>226</v>
      </c>
      <c r="C29" s="319"/>
      <c r="D29" s="319"/>
      <c r="E29" s="319"/>
      <c r="F29" s="319"/>
      <c r="G29" s="364"/>
      <c r="H29" s="294"/>
      <c r="I29" s="294"/>
      <c r="J29" s="294"/>
      <c r="K29" s="294"/>
      <c r="L29" s="294"/>
      <c r="M29" s="369"/>
    </row>
  </sheetData>
  <sheetProtection algorithmName="SHA-512" hashValue="OLLHge0wMDecYPEVvyYHDIrjKwQdf/NNVKvMyd9BNI7QzZiIJgjTaxRmk/GsExnHkdXAFqY7edk7zz0ZBpFbcw==" saltValue="NI+k00cB1qGXyLsw2oTj/w==" spinCount="100000" sheet="1" objects="1" scenarios="1"/>
  <mergeCells count="23">
    <mergeCell ref="A18:A20"/>
    <mergeCell ref="L18:M18"/>
    <mergeCell ref="B20:C20"/>
    <mergeCell ref="A15:A17"/>
    <mergeCell ref="L15:M15"/>
    <mergeCell ref="A24:A26"/>
    <mergeCell ref="L24:M24"/>
    <mergeCell ref="A21:A22"/>
    <mergeCell ref="K22:L22"/>
    <mergeCell ref="D23:G23"/>
    <mergeCell ref="B23:C23"/>
    <mergeCell ref="A9:A11"/>
    <mergeCell ref="L9:M9"/>
    <mergeCell ref="B11:C11"/>
    <mergeCell ref="A12:A14"/>
    <mergeCell ref="A3:A5"/>
    <mergeCell ref="L3:M3"/>
    <mergeCell ref="F5:G5"/>
    <mergeCell ref="K5:M5"/>
    <mergeCell ref="A6:A8"/>
    <mergeCell ref="L6:M6"/>
    <mergeCell ref="L12:M12"/>
    <mergeCell ref="B14:C14"/>
  </mergeCells>
  <pageMargins left="0.7" right="0.7" top="0.75" bottom="0.75" header="0.3" footer="0.3"/>
  <pageSetup paperSize="9" orientation="landscape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2"/>
  <sheetViews>
    <sheetView zoomScale="117" zoomScaleNormal="120" workbookViewId="0">
      <selection activeCell="L5" sqref="L5"/>
    </sheetView>
  </sheetViews>
  <sheetFormatPr defaultColWidth="8.85546875" defaultRowHeight="15"/>
  <cols>
    <col min="13" max="13" width="12.7109375" customWidth="1"/>
    <col min="14" max="14" width="10.7109375" bestFit="1" customWidth="1"/>
  </cols>
  <sheetData>
    <row r="1" spans="1:13" ht="15.75">
      <c r="A1" s="194">
        <v>1</v>
      </c>
      <c r="B1" s="116" t="s">
        <v>27</v>
      </c>
      <c r="C1" s="349" t="s">
        <v>29</v>
      </c>
      <c r="D1" s="349" t="s">
        <v>126</v>
      </c>
      <c r="E1" s="116" t="s">
        <v>0</v>
      </c>
      <c r="F1" s="349" t="s">
        <v>32</v>
      </c>
      <c r="G1" s="386" t="s">
        <v>13</v>
      </c>
      <c r="H1" s="17" t="s">
        <v>3</v>
      </c>
      <c r="I1" s="17">
        <f>SUM(B2:G2)</f>
        <v>18</v>
      </c>
      <c r="J1" s="59"/>
      <c r="K1" s="17" t="s">
        <v>19</v>
      </c>
      <c r="L1" s="197" t="s">
        <v>121</v>
      </c>
      <c r="M1" s="198"/>
    </row>
    <row r="2" spans="1:13" ht="15.75">
      <c r="A2" s="195"/>
      <c r="B2" s="127">
        <v>3</v>
      </c>
      <c r="C2" s="127">
        <v>3</v>
      </c>
      <c r="D2" s="127">
        <v>3</v>
      </c>
      <c r="E2" s="127">
        <v>3</v>
      </c>
      <c r="F2" s="127">
        <v>3</v>
      </c>
      <c r="G2" s="131">
        <v>3</v>
      </c>
      <c r="H2" s="20"/>
      <c r="I2" s="19"/>
      <c r="J2" s="19"/>
      <c r="K2" s="20"/>
      <c r="L2" s="19"/>
      <c r="M2" s="23"/>
    </row>
    <row r="3" spans="1:13" ht="15.75">
      <c r="A3" s="195"/>
      <c r="B3" s="125"/>
      <c r="C3" s="125"/>
      <c r="D3" s="125"/>
      <c r="E3" s="125"/>
      <c r="F3" s="125"/>
      <c r="G3" s="206"/>
      <c r="H3" s="26"/>
      <c r="I3" s="27"/>
      <c r="J3" s="27"/>
      <c r="K3" s="26"/>
      <c r="L3" s="27"/>
      <c r="M3" s="28"/>
    </row>
    <row r="4" spans="1:13" ht="15.75">
      <c r="A4" s="196"/>
      <c r="B4" s="127"/>
      <c r="C4" s="127"/>
      <c r="D4" s="127"/>
      <c r="E4" s="127"/>
      <c r="F4" s="127"/>
      <c r="G4" s="135"/>
      <c r="H4" s="24"/>
      <c r="I4" s="25"/>
      <c r="J4" s="25"/>
      <c r="K4" s="24"/>
      <c r="L4" s="25"/>
      <c r="M4" s="29"/>
    </row>
    <row r="5" spans="1:13" ht="15.75">
      <c r="A5" s="194">
        <v>2</v>
      </c>
      <c r="B5" s="289" t="s">
        <v>40</v>
      </c>
      <c r="C5" s="345" t="s">
        <v>30</v>
      </c>
      <c r="D5" s="288" t="s">
        <v>21</v>
      </c>
      <c r="E5" s="345" t="s">
        <v>28</v>
      </c>
      <c r="F5" s="288" t="s">
        <v>172</v>
      </c>
      <c r="G5" s="284" t="s">
        <v>23</v>
      </c>
      <c r="H5" s="17" t="s">
        <v>3</v>
      </c>
      <c r="I5" s="17">
        <f>SUM(B5:G8)</f>
        <v>18</v>
      </c>
      <c r="J5" s="59"/>
      <c r="K5" s="17" t="s">
        <v>4</v>
      </c>
      <c r="L5" s="197" t="s">
        <v>61</v>
      </c>
      <c r="M5" s="198"/>
    </row>
    <row r="6" spans="1:13" ht="15.75">
      <c r="A6" s="195"/>
      <c r="B6" s="132">
        <v>3</v>
      </c>
      <c r="C6" s="127">
        <v>3</v>
      </c>
      <c r="D6" s="127">
        <v>3</v>
      </c>
      <c r="E6" s="127">
        <v>3</v>
      </c>
      <c r="F6" s="127">
        <v>3</v>
      </c>
      <c r="G6" s="95">
        <v>3</v>
      </c>
      <c r="H6" s="20"/>
      <c r="I6" s="19"/>
      <c r="J6" s="19"/>
      <c r="K6" s="20"/>
      <c r="L6" s="19"/>
      <c r="M6" s="23"/>
    </row>
    <row r="7" spans="1:13" ht="15.75">
      <c r="A7" s="195"/>
      <c r="B7" s="126"/>
      <c r="C7" s="125"/>
      <c r="D7" s="125"/>
      <c r="E7" s="125"/>
      <c r="F7" s="125"/>
      <c r="G7" s="206"/>
      <c r="H7" s="26"/>
      <c r="I7" s="26"/>
      <c r="J7" s="27"/>
      <c r="K7" s="295"/>
      <c r="L7" s="295"/>
      <c r="M7" s="296"/>
    </row>
    <row r="8" spans="1:13" ht="15.75">
      <c r="A8" s="196"/>
      <c r="B8" s="240"/>
      <c r="C8" s="241"/>
      <c r="D8" s="241"/>
      <c r="E8" s="241"/>
      <c r="F8" s="241"/>
      <c r="G8" s="135"/>
      <c r="H8" s="24"/>
      <c r="I8" s="25"/>
      <c r="J8" s="25"/>
      <c r="K8" s="297"/>
      <c r="L8" s="297"/>
      <c r="M8" s="29"/>
    </row>
    <row r="9" spans="1:13" ht="15.75">
      <c r="A9" s="194">
        <v>2</v>
      </c>
      <c r="B9" s="233" t="s">
        <v>117</v>
      </c>
      <c r="C9" s="116"/>
      <c r="D9" s="116"/>
      <c r="E9" s="116"/>
      <c r="F9" s="116"/>
      <c r="G9" s="96"/>
      <c r="H9" s="17" t="s">
        <v>3</v>
      </c>
      <c r="I9" s="17">
        <v>3</v>
      </c>
      <c r="K9" s="211" t="s">
        <v>125</v>
      </c>
      <c r="L9" s="197"/>
      <c r="M9" s="198"/>
    </row>
    <row r="10" spans="1:13" ht="15.75">
      <c r="A10" s="195"/>
      <c r="B10" s="132"/>
      <c r="C10" s="127"/>
      <c r="D10" s="127"/>
      <c r="E10" s="127"/>
      <c r="F10" s="127"/>
      <c r="G10" s="95"/>
      <c r="H10" s="20"/>
      <c r="I10" s="19"/>
      <c r="J10" s="19"/>
      <c r="K10" s="20"/>
      <c r="L10" s="19"/>
      <c r="M10" s="23"/>
    </row>
    <row r="11" spans="1:13" ht="15.75">
      <c r="A11" s="195"/>
      <c r="B11" s="126"/>
      <c r="C11" s="125"/>
      <c r="D11" s="125"/>
      <c r="E11" s="125"/>
      <c r="F11" s="125"/>
      <c r="G11" s="206"/>
      <c r="H11" s="26"/>
      <c r="I11" s="26"/>
      <c r="J11" s="27" t="s">
        <v>204</v>
      </c>
      <c r="K11" s="295"/>
      <c r="L11" s="295"/>
      <c r="M11" s="296"/>
    </row>
    <row r="12" spans="1:13" ht="15.75">
      <c r="A12" s="196"/>
      <c r="B12" s="240"/>
      <c r="C12" s="241"/>
      <c r="D12" s="241"/>
      <c r="E12" s="241"/>
      <c r="F12" s="241"/>
      <c r="G12" s="135"/>
      <c r="H12" s="24"/>
      <c r="I12" s="25"/>
      <c r="J12" s="25"/>
      <c r="K12" s="297"/>
      <c r="L12" s="297"/>
      <c r="M12" s="29"/>
    </row>
  </sheetData>
  <sheetProtection algorithmName="SHA-512" hashValue="ILDuGfDqCJZ5ezGJ2yhAkrgiXCUHg54OWAY7RNLwNpbpvysj0yTN9+QHOAQr/MZVNbFWZnJFrCrRV9UOfv94oA==" saltValue="ToZREw2hZxuiw9CHuCa5yA==" spinCount="100000" sheet="1" objects="1" scenarios="1"/>
  <pageMargins left="0.7" right="0.7" top="0.75" bottom="0.75" header="0.3" footer="0.3"/>
  <pageSetup paperSize="9" orientation="landscape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3"/>
  <sheetViews>
    <sheetView topLeftCell="A22" zoomScale="122" zoomScaleNormal="110" workbookViewId="0">
      <selection activeCell="L29" sqref="L29"/>
    </sheetView>
  </sheetViews>
  <sheetFormatPr defaultColWidth="8.85546875" defaultRowHeight="15"/>
  <cols>
    <col min="1" max="1" width="12.85546875" customWidth="1"/>
    <col min="2" max="2" width="10.42578125" customWidth="1"/>
    <col min="3" max="3" width="11" customWidth="1"/>
    <col min="4" max="4" width="12" customWidth="1"/>
    <col min="5" max="5" width="10.85546875" customWidth="1"/>
    <col min="10" max="10" width="14" bestFit="1" customWidth="1"/>
    <col min="13" max="13" width="19.140625" customWidth="1"/>
  </cols>
  <sheetData>
    <row r="1" spans="1:13" ht="15.75">
      <c r="A1" s="199">
        <v>1</v>
      </c>
      <c r="B1" s="233" t="s">
        <v>1</v>
      </c>
      <c r="C1" s="349" t="s">
        <v>9</v>
      </c>
      <c r="D1" s="349" t="s">
        <v>22</v>
      </c>
      <c r="E1" s="116"/>
      <c r="F1" s="116"/>
      <c r="G1" s="160"/>
      <c r="H1" s="38" t="s">
        <v>3</v>
      </c>
      <c r="I1" s="377">
        <f>SUM(B2:G2)</f>
        <v>18</v>
      </c>
      <c r="J1" s="39"/>
      <c r="K1" s="38" t="s">
        <v>4</v>
      </c>
      <c r="L1" s="117" t="s">
        <v>62</v>
      </c>
      <c r="M1" s="118"/>
    </row>
    <row r="2" spans="1:13" ht="15.75">
      <c r="A2" s="200"/>
      <c r="B2" s="132">
        <v>6</v>
      </c>
      <c r="C2" s="127">
        <v>6</v>
      </c>
      <c r="D2" s="127">
        <v>6</v>
      </c>
      <c r="E2" s="127"/>
      <c r="F2" s="127"/>
      <c r="G2" s="131"/>
      <c r="H2" s="43"/>
      <c r="I2" s="378"/>
      <c r="J2" s="44"/>
      <c r="K2" s="44"/>
      <c r="L2" s="44"/>
      <c r="M2" s="46"/>
    </row>
    <row r="3" spans="1:13" ht="15.75">
      <c r="A3" s="201"/>
      <c r="B3" s="240" t="s">
        <v>63</v>
      </c>
      <c r="C3" s="241"/>
      <c r="D3" s="129"/>
      <c r="E3" s="129"/>
      <c r="F3" s="241"/>
      <c r="G3" s="135"/>
      <c r="H3" s="43"/>
      <c r="I3" s="379"/>
      <c r="J3" s="44"/>
      <c r="K3" s="44"/>
      <c r="L3" s="44"/>
      <c r="M3" s="46"/>
    </row>
    <row r="4" spans="1:13" ht="15.75">
      <c r="A4" s="199">
        <v>2</v>
      </c>
      <c r="B4" s="233" t="s">
        <v>14</v>
      </c>
      <c r="C4" s="349" t="s">
        <v>15</v>
      </c>
      <c r="D4" s="350" t="s">
        <v>37</v>
      </c>
      <c r="E4" s="116"/>
      <c r="F4" s="116"/>
      <c r="G4" s="160"/>
      <c r="H4" s="38" t="s">
        <v>3</v>
      </c>
      <c r="I4" s="377">
        <f t="shared" ref="I4:I35" si="0">SUM(B5:G5)</f>
        <v>18</v>
      </c>
      <c r="J4" s="62"/>
      <c r="K4" s="47" t="s">
        <v>4</v>
      </c>
      <c r="L4" s="117" t="s">
        <v>64</v>
      </c>
      <c r="M4" s="118"/>
    </row>
    <row r="5" spans="1:13" ht="15.75">
      <c r="A5" s="200"/>
      <c r="B5" s="132">
        <v>6</v>
      </c>
      <c r="C5" s="127">
        <v>6</v>
      </c>
      <c r="D5" s="127">
        <v>6</v>
      </c>
      <c r="E5" s="125"/>
      <c r="F5" s="125"/>
      <c r="G5" s="206"/>
      <c r="H5" s="43"/>
      <c r="I5" s="378"/>
      <c r="J5" s="61"/>
      <c r="K5" s="44"/>
      <c r="L5" s="44"/>
      <c r="M5" s="46"/>
    </row>
    <row r="6" spans="1:13" ht="15.75">
      <c r="A6" s="201"/>
      <c r="B6" s="240" t="s">
        <v>63</v>
      </c>
      <c r="C6" s="241"/>
      <c r="D6" s="241"/>
      <c r="E6" s="127"/>
      <c r="F6" s="129"/>
      <c r="G6" s="130"/>
      <c r="H6" s="43"/>
      <c r="I6" s="379"/>
      <c r="J6" s="61"/>
      <c r="K6" s="44"/>
      <c r="L6" s="44"/>
      <c r="M6" s="46"/>
    </row>
    <row r="7" spans="1:13" ht="15.75">
      <c r="A7" s="199">
        <v>3</v>
      </c>
      <c r="B7" s="351" t="s">
        <v>17</v>
      </c>
      <c r="C7" s="352" t="s">
        <v>17</v>
      </c>
      <c r="D7" s="352" t="s">
        <v>33</v>
      </c>
      <c r="E7" s="116"/>
      <c r="F7" s="116" t="s">
        <v>18</v>
      </c>
      <c r="G7" s="353" t="s">
        <v>165</v>
      </c>
      <c r="H7" s="38" t="s">
        <v>3</v>
      </c>
      <c r="I7" s="377">
        <f t="shared" si="0"/>
        <v>18</v>
      </c>
      <c r="J7" s="62"/>
      <c r="K7" s="47" t="s">
        <v>19</v>
      </c>
      <c r="L7" s="117" t="s">
        <v>65</v>
      </c>
      <c r="M7" s="118"/>
    </row>
    <row r="8" spans="1:13" ht="15.75">
      <c r="A8" s="200"/>
      <c r="B8" s="132">
        <v>4</v>
      </c>
      <c r="C8" s="127">
        <v>3</v>
      </c>
      <c r="D8" s="127">
        <v>4</v>
      </c>
      <c r="E8" s="125"/>
      <c r="F8" s="125">
        <v>4</v>
      </c>
      <c r="G8" s="206">
        <v>3</v>
      </c>
      <c r="H8" s="43"/>
      <c r="I8" s="378"/>
      <c r="J8" s="44"/>
      <c r="K8" s="44"/>
      <c r="L8" s="44"/>
      <c r="M8" s="46"/>
    </row>
    <row r="9" spans="1:13" ht="15.75">
      <c r="A9" s="201"/>
      <c r="B9" s="361" t="s">
        <v>47</v>
      </c>
      <c r="C9" s="362" t="s">
        <v>103</v>
      </c>
      <c r="D9" s="363" t="s">
        <v>47</v>
      </c>
      <c r="E9" s="362"/>
      <c r="F9" s="319" t="s">
        <v>47</v>
      </c>
      <c r="G9" s="364" t="s">
        <v>103</v>
      </c>
      <c r="H9" s="43"/>
      <c r="I9" s="379"/>
      <c r="J9" s="44"/>
      <c r="K9" s="44"/>
      <c r="L9" s="44"/>
      <c r="M9" s="46"/>
    </row>
    <row r="10" spans="1:13" ht="15.75">
      <c r="A10" s="199">
        <v>4</v>
      </c>
      <c r="B10" s="233"/>
      <c r="C10" s="116"/>
      <c r="D10" s="116"/>
      <c r="E10" s="125"/>
      <c r="F10" s="293"/>
      <c r="G10" s="365"/>
      <c r="H10" s="38" t="s">
        <v>3</v>
      </c>
      <c r="I10" s="377">
        <v>18</v>
      </c>
      <c r="J10" s="62"/>
      <c r="K10" s="47" t="s">
        <v>19</v>
      </c>
      <c r="L10" s="197" t="s">
        <v>66</v>
      </c>
      <c r="M10" s="198"/>
    </row>
    <row r="11" spans="1:13" ht="15.75">
      <c r="A11" s="200"/>
      <c r="B11" s="126"/>
      <c r="C11" s="127"/>
      <c r="D11" s="310"/>
      <c r="E11" s="127"/>
      <c r="F11" s="366"/>
      <c r="G11" s="367"/>
      <c r="H11" s="43"/>
      <c r="I11" s="378"/>
      <c r="J11" s="61"/>
      <c r="K11" s="44"/>
      <c r="L11" s="44"/>
      <c r="M11" s="46"/>
    </row>
    <row r="12" spans="1:13" ht="15.75">
      <c r="A12" s="200"/>
      <c r="B12" s="366"/>
      <c r="C12" s="127"/>
      <c r="D12" s="127" t="s">
        <v>142</v>
      </c>
      <c r="E12" s="127" t="s">
        <v>143</v>
      </c>
      <c r="F12" s="366"/>
      <c r="G12" s="367"/>
      <c r="H12" s="43"/>
      <c r="I12" s="378"/>
      <c r="J12" s="366"/>
      <c r="K12" s="366"/>
      <c r="L12" s="175"/>
      <c r="M12" s="181"/>
    </row>
    <row r="13" spans="1:13" ht="15.75">
      <c r="A13" s="201"/>
      <c r="B13" s="126"/>
      <c r="C13" s="125"/>
      <c r="D13" s="205"/>
      <c r="E13" s="125"/>
      <c r="F13" s="366"/>
      <c r="G13" s="367"/>
      <c r="H13" s="50"/>
      <c r="I13" s="379"/>
      <c r="J13" s="63"/>
      <c r="K13" s="54"/>
      <c r="L13" s="120"/>
      <c r="M13" s="121"/>
    </row>
    <row r="14" spans="1:13" ht="15.75">
      <c r="A14" s="199">
        <v>5</v>
      </c>
      <c r="B14" s="233"/>
      <c r="C14" s="288" t="s">
        <v>35</v>
      </c>
      <c r="D14" s="345" t="s">
        <v>33</v>
      </c>
      <c r="E14" s="345" t="s">
        <v>165</v>
      </c>
      <c r="F14" s="288"/>
      <c r="G14" s="365"/>
      <c r="H14" s="38" t="s">
        <v>3</v>
      </c>
      <c r="I14" s="377">
        <f t="shared" si="0"/>
        <v>18</v>
      </c>
      <c r="J14" s="62"/>
      <c r="K14" s="47" t="s">
        <v>4</v>
      </c>
      <c r="L14" s="197" t="s">
        <v>67</v>
      </c>
      <c r="M14" s="198"/>
    </row>
    <row r="15" spans="1:13" ht="15.75">
      <c r="A15" s="200"/>
      <c r="B15" s="126"/>
      <c r="C15" s="310">
        <v>6</v>
      </c>
      <c r="D15" s="127">
        <v>6</v>
      </c>
      <c r="E15" s="127">
        <v>6</v>
      </c>
      <c r="F15" s="310"/>
      <c r="G15" s="367"/>
      <c r="H15" s="43"/>
      <c r="I15" s="378"/>
      <c r="J15" s="61"/>
      <c r="K15" s="44"/>
      <c r="L15" s="44"/>
      <c r="M15" s="46"/>
    </row>
    <row r="16" spans="1:13" ht="15.75">
      <c r="A16" s="201"/>
      <c r="B16" s="242" t="s">
        <v>149</v>
      </c>
      <c r="C16" s="241"/>
      <c r="D16" s="241"/>
      <c r="E16" s="129"/>
      <c r="F16" s="287"/>
      <c r="G16" s="243"/>
      <c r="H16" s="43"/>
      <c r="I16" s="379"/>
      <c r="J16" s="366"/>
      <c r="K16" s="366"/>
      <c r="L16" s="209"/>
      <c r="M16" s="210"/>
    </row>
    <row r="17" spans="1:13" ht="15.75">
      <c r="A17" s="199">
        <v>6</v>
      </c>
      <c r="B17" s="310" t="s">
        <v>14</v>
      </c>
      <c r="C17" s="350" t="s">
        <v>9</v>
      </c>
      <c r="D17" s="354" t="s">
        <v>9</v>
      </c>
      <c r="E17" s="350" t="s">
        <v>15</v>
      </c>
      <c r="F17" s="354" t="s">
        <v>15</v>
      </c>
      <c r="G17" s="365"/>
      <c r="H17" s="38" t="s">
        <v>3</v>
      </c>
      <c r="I17" s="377">
        <f>SUM(B18:F18)</f>
        <v>18</v>
      </c>
      <c r="J17" s="62"/>
      <c r="K17" s="47" t="s">
        <v>19</v>
      </c>
      <c r="L17" s="197" t="s">
        <v>68</v>
      </c>
      <c r="M17" s="198"/>
    </row>
    <row r="18" spans="1:13" ht="15.75">
      <c r="A18" s="200"/>
      <c r="B18" s="310">
        <v>4</v>
      </c>
      <c r="C18" s="127">
        <v>4</v>
      </c>
      <c r="D18" s="127">
        <v>3</v>
      </c>
      <c r="E18" s="127">
        <v>4</v>
      </c>
      <c r="F18" s="125">
        <v>3</v>
      </c>
      <c r="G18" s="367"/>
      <c r="H18" s="43"/>
      <c r="I18" s="378"/>
      <c r="J18" s="64"/>
      <c r="K18" s="368"/>
      <c r="L18" s="173"/>
      <c r="M18" s="182"/>
    </row>
    <row r="19" spans="1:13" ht="15.75">
      <c r="A19" s="201"/>
      <c r="B19" s="366" t="s">
        <v>47</v>
      </c>
      <c r="C19" s="241" t="s">
        <v>47</v>
      </c>
      <c r="D19" s="241" t="s">
        <v>103</v>
      </c>
      <c r="E19" s="241" t="s">
        <v>47</v>
      </c>
      <c r="F19" s="240" t="s">
        <v>103</v>
      </c>
      <c r="G19" s="369"/>
      <c r="H19" s="50"/>
      <c r="I19" s="379"/>
      <c r="J19" s="370"/>
      <c r="K19" s="371"/>
      <c r="L19" s="298"/>
      <c r="M19" s="299"/>
    </row>
    <row r="20" spans="1:13" ht="15.75">
      <c r="A20" s="202"/>
      <c r="B20" s="132"/>
      <c r="C20" s="127" t="s">
        <v>25</v>
      </c>
      <c r="D20" s="356" t="s">
        <v>18</v>
      </c>
      <c r="E20" s="127" t="s">
        <v>20</v>
      </c>
      <c r="F20" s="355" t="s">
        <v>18</v>
      </c>
      <c r="G20" s="367"/>
      <c r="H20" s="43" t="s">
        <v>3</v>
      </c>
      <c r="I20" s="377">
        <f t="shared" si="0"/>
        <v>18</v>
      </c>
      <c r="J20" s="368"/>
      <c r="K20" s="47" t="s">
        <v>19</v>
      </c>
      <c r="L20" s="197" t="s">
        <v>69</v>
      </c>
      <c r="M20" s="198"/>
    </row>
    <row r="21" spans="1:13" ht="15.75">
      <c r="A21" s="202">
        <v>7</v>
      </c>
      <c r="B21" s="132"/>
      <c r="C21" s="127">
        <v>6</v>
      </c>
      <c r="D21" s="127">
        <v>3</v>
      </c>
      <c r="E21" s="127">
        <v>3</v>
      </c>
      <c r="F21" s="127">
        <v>6</v>
      </c>
      <c r="G21" s="367"/>
      <c r="H21" s="43"/>
      <c r="I21" s="378"/>
      <c r="J21" s="368"/>
      <c r="K21" s="79"/>
      <c r="L21" s="372"/>
      <c r="M21" s="373"/>
    </row>
    <row r="22" spans="1:13" ht="15.75">
      <c r="A22" s="202"/>
      <c r="B22" s="242" t="s">
        <v>150</v>
      </c>
      <c r="C22" s="241"/>
      <c r="D22" s="241"/>
      <c r="E22" s="241" t="s">
        <v>70</v>
      </c>
      <c r="F22" s="135" t="s">
        <v>119</v>
      </c>
      <c r="G22" s="369"/>
      <c r="H22" s="43"/>
      <c r="I22" s="379"/>
      <c r="J22" s="368"/>
      <c r="K22" s="79"/>
      <c r="L22" s="372"/>
      <c r="M22" s="373"/>
    </row>
    <row r="23" spans="1:13" ht="15.75">
      <c r="A23" s="199">
        <v>8</v>
      </c>
      <c r="B23" s="310" t="s">
        <v>17</v>
      </c>
      <c r="C23" s="310" t="s">
        <v>168</v>
      </c>
      <c r="D23" s="347" t="s">
        <v>20</v>
      </c>
      <c r="E23" s="310"/>
      <c r="F23" s="310"/>
      <c r="G23" s="325"/>
      <c r="H23" s="38" t="s">
        <v>3</v>
      </c>
      <c r="I23" s="378">
        <f t="shared" si="0"/>
        <v>18</v>
      </c>
      <c r="J23" s="62"/>
      <c r="K23" s="47" t="s">
        <v>19</v>
      </c>
      <c r="L23" s="197" t="s">
        <v>108</v>
      </c>
      <c r="M23" s="198"/>
    </row>
    <row r="24" spans="1:13" ht="15.75">
      <c r="A24" s="200"/>
      <c r="B24" s="311">
        <v>6</v>
      </c>
      <c r="C24" s="311">
        <v>6</v>
      </c>
      <c r="D24" s="310">
        <v>6</v>
      </c>
      <c r="E24" s="310"/>
      <c r="F24" s="311"/>
      <c r="G24" s="328"/>
      <c r="H24" s="43"/>
      <c r="I24" s="378"/>
      <c r="J24" s="64"/>
      <c r="K24" s="368"/>
      <c r="L24" s="173"/>
      <c r="M24" s="182"/>
    </row>
    <row r="25" spans="1:13" ht="15.75">
      <c r="A25" s="201"/>
      <c r="B25" s="320" t="s">
        <v>63</v>
      </c>
      <c r="C25" s="320" t="s">
        <v>63</v>
      </c>
      <c r="D25" s="320" t="s">
        <v>63</v>
      </c>
      <c r="E25" s="366"/>
      <c r="F25" s="320"/>
      <c r="G25" s="331"/>
      <c r="H25" s="50"/>
      <c r="I25" s="378"/>
      <c r="J25" s="370"/>
      <c r="K25" s="371"/>
      <c r="L25" s="298"/>
      <c r="M25" s="299"/>
    </row>
    <row r="26" spans="1:13" ht="15.75">
      <c r="A26" s="199">
        <v>9</v>
      </c>
      <c r="B26" s="357" t="s">
        <v>22</v>
      </c>
      <c r="C26" s="357" t="s">
        <v>151</v>
      </c>
      <c r="D26" s="347" t="s">
        <v>18</v>
      </c>
      <c r="E26" s="345" t="s">
        <v>20</v>
      </c>
      <c r="F26" s="310" t="s">
        <v>168</v>
      </c>
      <c r="G26" s="325"/>
      <c r="H26" s="38" t="s">
        <v>3</v>
      </c>
      <c r="I26" s="378">
        <f t="shared" si="0"/>
        <v>18</v>
      </c>
      <c r="J26" s="62"/>
      <c r="K26" s="47" t="s">
        <v>4</v>
      </c>
      <c r="L26" s="197" t="s">
        <v>71</v>
      </c>
      <c r="M26" s="198"/>
    </row>
    <row r="27" spans="1:13" ht="15.75">
      <c r="A27" s="200"/>
      <c r="B27" s="310">
        <v>3</v>
      </c>
      <c r="C27" s="310">
        <v>3</v>
      </c>
      <c r="D27" s="311">
        <v>4</v>
      </c>
      <c r="E27" s="311">
        <v>4</v>
      </c>
      <c r="F27" s="311">
        <v>4</v>
      </c>
      <c r="G27" s="325"/>
      <c r="H27" s="43"/>
      <c r="I27" s="378"/>
      <c r="J27" s="64"/>
      <c r="K27" s="368"/>
      <c r="L27" s="173"/>
      <c r="M27" s="182"/>
    </row>
    <row r="28" spans="1:13" ht="15.75">
      <c r="A28" s="201"/>
      <c r="B28" s="320" t="s">
        <v>70</v>
      </c>
      <c r="C28" s="320" t="s">
        <v>70</v>
      </c>
      <c r="D28" s="320" t="s">
        <v>103</v>
      </c>
      <c r="E28" s="320" t="s">
        <v>103</v>
      </c>
      <c r="F28" s="320" t="s">
        <v>47</v>
      </c>
      <c r="G28" s="369"/>
      <c r="H28" s="50"/>
      <c r="I28" s="378"/>
      <c r="J28" s="370"/>
      <c r="K28" s="371"/>
      <c r="L28" s="298"/>
      <c r="M28" s="299"/>
    </row>
    <row r="29" spans="1:13" ht="15.75">
      <c r="A29" s="199">
        <v>10</v>
      </c>
      <c r="B29" s="288" t="s">
        <v>35</v>
      </c>
      <c r="C29" s="288" t="s">
        <v>25</v>
      </c>
      <c r="D29" s="345" t="s">
        <v>20</v>
      </c>
      <c r="E29" s="310"/>
      <c r="F29" s="310"/>
      <c r="G29" s="365"/>
      <c r="H29" s="38" t="s">
        <v>3</v>
      </c>
      <c r="I29" s="378">
        <f t="shared" si="0"/>
        <v>12</v>
      </c>
      <c r="J29" s="62"/>
      <c r="K29" s="47" t="s">
        <v>19</v>
      </c>
      <c r="L29" s="197" t="s">
        <v>107</v>
      </c>
      <c r="M29" s="198"/>
    </row>
    <row r="30" spans="1:13" ht="15.75">
      <c r="A30" s="200"/>
      <c r="B30" s="310">
        <v>4</v>
      </c>
      <c r="C30" s="310">
        <v>4</v>
      </c>
      <c r="D30" s="311">
        <v>4</v>
      </c>
      <c r="E30" s="310"/>
      <c r="F30" s="311"/>
      <c r="G30" s="367"/>
      <c r="H30" s="43"/>
      <c r="I30" s="378"/>
      <c r="J30" s="64"/>
      <c r="K30" s="372"/>
      <c r="L30" s="372"/>
      <c r="M30" s="373"/>
    </row>
    <row r="31" spans="1:13" ht="15.75">
      <c r="A31" s="201"/>
      <c r="B31" s="316" t="s">
        <v>47</v>
      </c>
      <c r="C31" s="310" t="s">
        <v>47</v>
      </c>
      <c r="D31" s="310" t="s">
        <v>47</v>
      </c>
      <c r="E31" s="310"/>
      <c r="F31" s="311"/>
      <c r="G31" s="369"/>
      <c r="H31" s="50"/>
      <c r="I31" s="378" t="s">
        <v>221</v>
      </c>
      <c r="J31" s="370"/>
      <c r="K31" s="100"/>
      <c r="L31" s="298"/>
      <c r="M31" s="299"/>
    </row>
    <row r="32" spans="1:13" ht="15.75">
      <c r="A32" s="199">
        <v>11</v>
      </c>
      <c r="B32" s="289" t="s">
        <v>22</v>
      </c>
      <c r="C32" s="288" t="s">
        <v>151</v>
      </c>
      <c r="D32" s="288" t="s">
        <v>25</v>
      </c>
      <c r="E32" s="345" t="s">
        <v>33</v>
      </c>
      <c r="F32" s="358" t="s">
        <v>165</v>
      </c>
      <c r="G32" s="365"/>
      <c r="H32" s="374" t="s">
        <v>3</v>
      </c>
      <c r="I32" s="377">
        <f t="shared" si="0"/>
        <v>18</v>
      </c>
      <c r="J32" s="62"/>
      <c r="K32" s="47" t="s">
        <v>19</v>
      </c>
      <c r="L32" s="247" t="s">
        <v>158</v>
      </c>
      <c r="M32" s="203"/>
    </row>
    <row r="33" spans="1:13" ht="15.75">
      <c r="A33" s="200"/>
      <c r="B33" s="316">
        <v>4</v>
      </c>
      <c r="C33" s="310">
        <v>4</v>
      </c>
      <c r="D33" s="310">
        <v>3</v>
      </c>
      <c r="E33" s="311">
        <v>3</v>
      </c>
      <c r="F33" s="311">
        <v>4</v>
      </c>
      <c r="G33" s="367"/>
      <c r="H33" s="273"/>
      <c r="I33" s="378"/>
      <c r="J33" s="64"/>
      <c r="K33" s="372"/>
      <c r="L33" s="372"/>
      <c r="M33" s="373"/>
    </row>
    <row r="34" spans="1:13" ht="15.75">
      <c r="A34" s="201"/>
      <c r="B34" s="318" t="s">
        <v>103</v>
      </c>
      <c r="C34" s="310" t="s">
        <v>103</v>
      </c>
      <c r="D34" s="319" t="s">
        <v>103</v>
      </c>
      <c r="E34" s="319" t="s">
        <v>103</v>
      </c>
      <c r="F34" s="320" t="s">
        <v>47</v>
      </c>
      <c r="G34" s="369"/>
      <c r="H34" s="274"/>
      <c r="I34" s="379"/>
      <c r="J34" s="370"/>
      <c r="K34" s="100"/>
      <c r="L34" s="298"/>
      <c r="M34" s="299"/>
    </row>
    <row r="35" spans="1:13" ht="15.75">
      <c r="A35" s="199">
        <v>12</v>
      </c>
      <c r="B35" s="316" t="s">
        <v>22</v>
      </c>
      <c r="C35" s="288" t="s">
        <v>151</v>
      </c>
      <c r="D35" s="310" t="s">
        <v>1</v>
      </c>
      <c r="E35" s="310" t="s">
        <v>1</v>
      </c>
      <c r="F35" s="310" t="s">
        <v>14</v>
      </c>
      <c r="G35" s="365"/>
      <c r="H35" s="374" t="s">
        <v>3</v>
      </c>
      <c r="I35" s="377">
        <f t="shared" si="0"/>
        <v>18</v>
      </c>
      <c r="J35" s="62"/>
      <c r="K35" s="47" t="s">
        <v>19</v>
      </c>
      <c r="L35" s="247" t="s">
        <v>222</v>
      </c>
      <c r="M35" s="203"/>
    </row>
    <row r="36" spans="1:13" ht="15.75">
      <c r="A36" s="200"/>
      <c r="B36" s="316">
        <v>4</v>
      </c>
      <c r="C36" s="310">
        <v>4</v>
      </c>
      <c r="D36" s="310">
        <v>4</v>
      </c>
      <c r="E36" s="311">
        <v>3</v>
      </c>
      <c r="F36" s="311">
        <v>3</v>
      </c>
      <c r="G36" s="367"/>
      <c r="H36" s="43"/>
      <c r="I36" s="378"/>
      <c r="J36" s="280"/>
      <c r="K36" s="285"/>
      <c r="L36" s="270" t="s">
        <v>223</v>
      </c>
      <c r="M36" s="373"/>
    </row>
    <row r="37" spans="1:13" ht="15.75">
      <c r="A37" s="201"/>
      <c r="B37" s="318" t="s">
        <v>47</v>
      </c>
      <c r="C37" s="319" t="s">
        <v>47</v>
      </c>
      <c r="D37" s="319" t="s">
        <v>47</v>
      </c>
      <c r="E37" s="320" t="s">
        <v>103</v>
      </c>
      <c r="F37" s="311" t="s">
        <v>103</v>
      </c>
      <c r="G37" s="369"/>
      <c r="H37" s="50"/>
      <c r="I37" s="376"/>
      <c r="J37" s="370"/>
      <c r="K37" s="100"/>
      <c r="L37" s="298"/>
      <c r="M37" s="299"/>
    </row>
    <row r="38" spans="1:13" ht="15.75">
      <c r="A38" s="360">
        <v>13</v>
      </c>
      <c r="B38" s="288" t="s">
        <v>35</v>
      </c>
      <c r="C38" s="288"/>
      <c r="D38" s="293"/>
      <c r="E38" s="293"/>
      <c r="F38" s="293"/>
      <c r="G38" s="365"/>
      <c r="H38" s="380" t="s">
        <v>3</v>
      </c>
      <c r="I38" s="375">
        <v>3</v>
      </c>
      <c r="J38" s="293"/>
      <c r="K38" s="381" t="s">
        <v>255</v>
      </c>
      <c r="L38" s="293"/>
      <c r="M38" s="365"/>
    </row>
    <row r="39" spans="1:13" ht="15.75">
      <c r="A39" s="375"/>
      <c r="B39" s="310">
        <v>3</v>
      </c>
      <c r="C39" s="310"/>
      <c r="D39" s="366"/>
      <c r="E39" s="366"/>
      <c r="F39" s="366"/>
      <c r="G39" s="367"/>
      <c r="H39" s="366"/>
      <c r="I39" s="375"/>
      <c r="J39" s="366"/>
      <c r="K39" s="366" t="s">
        <v>254</v>
      </c>
      <c r="L39" s="366"/>
      <c r="M39" s="367"/>
    </row>
    <row r="40" spans="1:13" ht="15.75">
      <c r="A40" s="376"/>
      <c r="B40" s="319" t="s">
        <v>103</v>
      </c>
      <c r="C40" s="319"/>
      <c r="D40" s="294"/>
      <c r="E40" s="294"/>
      <c r="F40" s="294"/>
      <c r="G40" s="369"/>
      <c r="H40" s="294"/>
      <c r="I40" s="376"/>
      <c r="J40" s="294"/>
      <c r="K40" s="294"/>
      <c r="L40" s="294"/>
      <c r="M40" s="369"/>
    </row>
    <row r="41" spans="1:13" ht="15.75">
      <c r="A41" s="199">
        <v>14</v>
      </c>
      <c r="B41" s="316" t="s">
        <v>168</v>
      </c>
      <c r="C41" s="288"/>
      <c r="D41" s="310"/>
      <c r="E41" s="310"/>
      <c r="F41" s="310"/>
      <c r="G41" s="365"/>
      <c r="H41" s="374" t="s">
        <v>3</v>
      </c>
      <c r="I41" s="377">
        <v>3</v>
      </c>
      <c r="J41" s="62"/>
      <c r="K41" s="47" t="s">
        <v>19</v>
      </c>
      <c r="L41" s="247" t="s">
        <v>222</v>
      </c>
      <c r="M41" s="203"/>
    </row>
    <row r="42" spans="1:13" ht="15.75">
      <c r="A42" s="200"/>
      <c r="B42" s="316">
        <v>3</v>
      </c>
      <c r="C42" s="310"/>
      <c r="D42" s="310"/>
      <c r="E42" s="311"/>
      <c r="F42" s="311"/>
      <c r="G42" s="367"/>
      <c r="H42" s="43"/>
      <c r="I42" s="378"/>
      <c r="J42" s="280"/>
      <c r="K42" s="285"/>
      <c r="L42" s="270" t="s">
        <v>223</v>
      </c>
      <c r="M42" s="373"/>
    </row>
    <row r="43" spans="1:13" ht="15.75">
      <c r="A43" s="201"/>
      <c r="B43" s="318" t="s">
        <v>103</v>
      </c>
      <c r="C43" s="319"/>
      <c r="D43" s="319"/>
      <c r="E43" s="320"/>
      <c r="F43" s="320"/>
      <c r="G43" s="369"/>
      <c r="H43" s="50"/>
      <c r="I43" s="376"/>
      <c r="J43" s="370"/>
      <c r="K43" s="100"/>
      <c r="L43" s="298"/>
      <c r="M43" s="299"/>
    </row>
  </sheetData>
  <sheetProtection algorithmName="SHA-512" hashValue="AsM+ci+UpimhMjUI6pgrTyXcn1N+yQZ7q0MNgoYhw/pUr7odvLUgqqS1QjJoI93aOJTvKPwWXXRM1tFPfRyIqA==" saltValue="ogsmIo4kD8QLtoatDdLsfA==" spinCount="100000" sheet="1" objects="1" scenarios="1"/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M19"/>
  <sheetViews>
    <sheetView zoomScale="107" zoomScaleNormal="150" workbookViewId="0">
      <selection activeCell="L11" sqref="L11"/>
    </sheetView>
  </sheetViews>
  <sheetFormatPr defaultColWidth="8.85546875" defaultRowHeight="15"/>
  <cols>
    <col min="10" max="10" width="16.140625" bestFit="1" customWidth="1"/>
    <col min="13" max="13" width="23.5703125" customWidth="1"/>
    <col min="14" max="14" width="11" bestFit="1" customWidth="1"/>
    <col min="17" max="17" width="12.140625" bestFit="1" customWidth="1"/>
  </cols>
  <sheetData>
    <row r="3" spans="1:13" ht="15.75">
      <c r="A3" s="335">
        <v>1</v>
      </c>
      <c r="B3" s="491" t="s">
        <v>27</v>
      </c>
      <c r="C3" s="492" t="s">
        <v>29</v>
      </c>
      <c r="D3" s="492" t="s">
        <v>8</v>
      </c>
      <c r="E3" s="492" t="s">
        <v>26</v>
      </c>
      <c r="F3" s="492" t="s">
        <v>171</v>
      </c>
      <c r="G3" s="493"/>
      <c r="H3" s="505"/>
      <c r="I3" s="506" t="s">
        <v>3</v>
      </c>
      <c r="J3" s="507">
        <f>SUM(B4:H4)</f>
        <v>15</v>
      </c>
      <c r="K3" s="506" t="s">
        <v>4</v>
      </c>
      <c r="L3" s="508" t="s">
        <v>112</v>
      </c>
      <c r="M3" s="509"/>
    </row>
    <row r="4" spans="1:13" ht="15.75">
      <c r="A4" s="336"/>
      <c r="B4" s="494">
        <v>3</v>
      </c>
      <c r="C4" s="495">
        <v>3</v>
      </c>
      <c r="D4" s="495">
        <v>3</v>
      </c>
      <c r="E4" s="495">
        <v>3</v>
      </c>
      <c r="F4" s="310">
        <v>3</v>
      </c>
      <c r="G4" s="496"/>
      <c r="H4" s="510"/>
      <c r="I4" s="511"/>
      <c r="J4" s="512" t="s">
        <v>74</v>
      </c>
      <c r="K4" s="513"/>
      <c r="L4" s="513"/>
      <c r="M4" s="514"/>
    </row>
    <row r="5" spans="1:13" ht="15.75">
      <c r="A5" s="335">
        <v>2</v>
      </c>
      <c r="B5" s="491" t="s">
        <v>0</v>
      </c>
      <c r="C5" s="497" t="s">
        <v>23</v>
      </c>
      <c r="D5" s="492" t="s">
        <v>14</v>
      </c>
      <c r="E5" s="492" t="s">
        <v>15</v>
      </c>
      <c r="F5" s="492" t="s">
        <v>37</v>
      </c>
      <c r="G5" s="498" t="s">
        <v>22</v>
      </c>
      <c r="H5" s="505"/>
      <c r="I5" s="506" t="s">
        <v>3</v>
      </c>
      <c r="J5" s="507">
        <v>18</v>
      </c>
      <c r="K5" s="515" t="s">
        <v>4</v>
      </c>
      <c r="L5" s="516" t="s">
        <v>73</v>
      </c>
      <c r="M5" s="517"/>
    </row>
    <row r="6" spans="1:13" ht="15.75">
      <c r="A6" s="336"/>
      <c r="B6" s="499">
        <v>3</v>
      </c>
      <c r="C6" s="310">
        <v>3</v>
      </c>
      <c r="D6" s="310">
        <v>3</v>
      </c>
      <c r="E6" s="310">
        <v>3</v>
      </c>
      <c r="F6" s="310">
        <v>3</v>
      </c>
      <c r="G6" s="310">
        <v>3</v>
      </c>
      <c r="H6" s="518"/>
      <c r="I6" s="511"/>
      <c r="J6" s="512"/>
      <c r="K6" s="519"/>
      <c r="L6" s="519"/>
      <c r="M6" s="520"/>
    </row>
    <row r="7" spans="1:13" ht="15.75">
      <c r="A7" s="336"/>
      <c r="B7" s="521"/>
      <c r="C7" s="522"/>
      <c r="D7" s="522"/>
      <c r="E7" s="522"/>
      <c r="F7" s="522"/>
      <c r="G7" s="522"/>
      <c r="H7" s="518"/>
      <c r="I7" s="511"/>
      <c r="J7" s="512"/>
      <c r="K7" s="513"/>
      <c r="L7" s="513"/>
      <c r="M7" s="514"/>
    </row>
    <row r="8" spans="1:13" ht="15.75">
      <c r="A8" s="335">
        <v>3</v>
      </c>
      <c r="B8" s="310" t="s">
        <v>117</v>
      </c>
      <c r="C8" s="347" t="s">
        <v>126</v>
      </c>
      <c r="D8" s="347" t="s">
        <v>102</v>
      </c>
      <c r="E8" s="347" t="s">
        <v>101</v>
      </c>
      <c r="F8" s="500" t="s">
        <v>100</v>
      </c>
      <c r="G8" s="507"/>
      <c r="H8" s="501"/>
      <c r="I8" s="506" t="s">
        <v>3</v>
      </c>
      <c r="J8" s="507">
        <f>SUM(B9:H9)</f>
        <v>15</v>
      </c>
      <c r="K8" s="507" t="s">
        <v>4</v>
      </c>
      <c r="L8" s="523" t="s">
        <v>130</v>
      </c>
      <c r="M8" s="524"/>
    </row>
    <row r="9" spans="1:13" ht="15.75">
      <c r="A9" s="336"/>
      <c r="B9" s="310">
        <v>3</v>
      </c>
      <c r="C9" s="310">
        <v>3</v>
      </c>
      <c r="D9" s="310">
        <v>3</v>
      </c>
      <c r="E9" s="310">
        <v>3</v>
      </c>
      <c r="F9" s="310">
        <v>3</v>
      </c>
      <c r="G9" s="513"/>
      <c r="H9" s="502"/>
      <c r="I9" s="511"/>
      <c r="J9" s="513"/>
      <c r="K9" s="513"/>
      <c r="L9" s="513"/>
      <c r="M9" s="514"/>
    </row>
    <row r="10" spans="1:13" ht="15.75">
      <c r="A10" s="336"/>
      <c r="B10" s="525"/>
      <c r="C10" s="526"/>
      <c r="D10" s="495"/>
      <c r="E10" s="526"/>
      <c r="F10" s="526"/>
      <c r="G10" s="526"/>
      <c r="H10" s="510"/>
      <c r="I10" s="511"/>
      <c r="J10" s="512" t="s">
        <v>74</v>
      </c>
      <c r="K10" s="512"/>
      <c r="L10" s="513"/>
      <c r="M10" s="514"/>
    </row>
    <row r="11" spans="1:13" ht="15.75">
      <c r="A11" s="335">
        <v>4</v>
      </c>
      <c r="B11" s="310" t="s">
        <v>40</v>
      </c>
      <c r="C11" s="310" t="s">
        <v>30</v>
      </c>
      <c r="D11" s="347" t="s">
        <v>32</v>
      </c>
      <c r="E11" s="347" t="s">
        <v>13</v>
      </c>
      <c r="F11" s="347" t="s">
        <v>168</v>
      </c>
      <c r="G11" s="492" t="s">
        <v>25</v>
      </c>
      <c r="H11" s="505"/>
      <c r="I11" s="506" t="s">
        <v>3</v>
      </c>
      <c r="J11" s="507">
        <v>18</v>
      </c>
      <c r="K11" s="507" t="s">
        <v>4</v>
      </c>
      <c r="L11" s="508" t="s">
        <v>129</v>
      </c>
      <c r="M11" s="509"/>
    </row>
    <row r="12" spans="1:13" ht="15.75">
      <c r="A12" s="336"/>
      <c r="B12" s="310">
        <v>3</v>
      </c>
      <c r="C12" s="310">
        <v>3</v>
      </c>
      <c r="D12" s="310">
        <v>3</v>
      </c>
      <c r="E12" s="310">
        <v>3</v>
      </c>
      <c r="F12" s="495">
        <v>3</v>
      </c>
      <c r="G12" s="495">
        <v>3</v>
      </c>
      <c r="H12" s="510"/>
      <c r="I12" s="511"/>
      <c r="J12" s="512"/>
      <c r="K12" s="507"/>
      <c r="L12" s="513"/>
      <c r="M12" s="514"/>
    </row>
    <row r="13" spans="1:13" ht="15.75">
      <c r="A13" s="335">
        <v>5</v>
      </c>
      <c r="B13" s="492" t="s">
        <v>28</v>
      </c>
      <c r="C13" s="492" t="s">
        <v>238</v>
      </c>
      <c r="D13" s="492" t="s">
        <v>216</v>
      </c>
      <c r="E13" s="492" t="s">
        <v>217</v>
      </c>
      <c r="F13" s="347" t="s">
        <v>165</v>
      </c>
      <c r="G13" s="366"/>
      <c r="H13" s="518"/>
      <c r="I13" s="506" t="s">
        <v>3</v>
      </c>
      <c r="J13" s="507">
        <v>15</v>
      </c>
      <c r="K13" s="507" t="s">
        <v>4</v>
      </c>
      <c r="L13" s="508" t="s">
        <v>75</v>
      </c>
      <c r="M13" s="509"/>
    </row>
    <row r="14" spans="1:13" ht="15.75">
      <c r="A14" s="337"/>
      <c r="B14" s="495">
        <v>3</v>
      </c>
      <c r="C14" s="495">
        <v>3</v>
      </c>
      <c r="D14" s="495">
        <v>3</v>
      </c>
      <c r="E14" s="495">
        <v>3</v>
      </c>
      <c r="F14" s="310">
        <v>3</v>
      </c>
      <c r="G14" s="366"/>
      <c r="H14" s="514"/>
      <c r="I14" s="511" t="s">
        <v>213</v>
      </c>
      <c r="J14" s="512" t="s">
        <v>74</v>
      </c>
      <c r="K14" s="513"/>
      <c r="L14" s="519"/>
      <c r="M14" s="520"/>
    </row>
    <row r="15" spans="1:13" ht="15.75">
      <c r="A15" s="335">
        <v>6</v>
      </c>
      <c r="B15" s="492" t="s">
        <v>1</v>
      </c>
      <c r="C15" s="492" t="s">
        <v>2</v>
      </c>
      <c r="D15" s="492" t="s">
        <v>9</v>
      </c>
      <c r="E15" s="497" t="s">
        <v>21</v>
      </c>
      <c r="F15" s="497" t="s">
        <v>172</v>
      </c>
      <c r="G15" s="497"/>
      <c r="H15" s="503"/>
      <c r="I15" s="506" t="s">
        <v>3</v>
      </c>
      <c r="J15" s="507">
        <f>SUM(B16:G16)</f>
        <v>15</v>
      </c>
      <c r="K15" s="507" t="s">
        <v>4</v>
      </c>
      <c r="L15" s="508" t="s">
        <v>76</v>
      </c>
      <c r="M15" s="509"/>
    </row>
    <row r="16" spans="1:13" ht="15.75">
      <c r="A16" s="336"/>
      <c r="B16" s="310">
        <v>3</v>
      </c>
      <c r="C16" s="310">
        <v>3</v>
      </c>
      <c r="D16" s="310">
        <v>3</v>
      </c>
      <c r="E16" s="310">
        <v>3</v>
      </c>
      <c r="F16" s="310">
        <v>3</v>
      </c>
      <c r="G16" s="310"/>
      <c r="H16" s="504"/>
      <c r="I16" s="511"/>
      <c r="J16" s="512"/>
      <c r="K16" s="519"/>
      <c r="L16" s="519"/>
      <c r="M16" s="520"/>
    </row>
    <row r="17" spans="1:13" ht="15.75">
      <c r="A17" s="337"/>
      <c r="B17" s="525"/>
      <c r="C17" s="366"/>
      <c r="D17" s="525"/>
      <c r="E17" s="527"/>
      <c r="F17" s="527"/>
      <c r="G17" s="527"/>
      <c r="H17" s="528"/>
      <c r="I17" s="529"/>
      <c r="J17" s="530" t="s">
        <v>74</v>
      </c>
      <c r="K17" s="531"/>
      <c r="L17" s="531"/>
      <c r="M17" s="532"/>
    </row>
    <row r="18" spans="1:13" ht="15.75">
      <c r="A18" s="607">
        <v>7</v>
      </c>
      <c r="B18" s="492" t="s">
        <v>33</v>
      </c>
      <c r="C18" s="345" t="s">
        <v>17</v>
      </c>
      <c r="D18" s="533" t="s">
        <v>35</v>
      </c>
      <c r="E18" s="366"/>
      <c r="F18" s="534"/>
      <c r="G18" s="535"/>
      <c r="H18" s="518"/>
      <c r="I18" s="506" t="s">
        <v>123</v>
      </c>
      <c r="J18" s="507">
        <v>9</v>
      </c>
      <c r="K18" s="536" t="s">
        <v>239</v>
      </c>
      <c r="L18" s="537"/>
      <c r="M18" s="509"/>
    </row>
    <row r="19" spans="1:13" ht="15.75">
      <c r="A19" s="607"/>
      <c r="B19" s="495">
        <v>3</v>
      </c>
      <c r="C19" s="526">
        <v>3</v>
      </c>
      <c r="D19" s="495">
        <v>3</v>
      </c>
      <c r="E19" s="294"/>
      <c r="F19" s="526"/>
      <c r="G19" s="526"/>
      <c r="H19" s="510"/>
      <c r="I19" s="529" t="s">
        <v>214</v>
      </c>
      <c r="J19" s="530" t="s">
        <v>215</v>
      </c>
      <c r="K19" s="608"/>
      <c r="L19" s="608"/>
      <c r="M19" s="608"/>
    </row>
  </sheetData>
  <sheetProtection algorithmName="SHA-512" hashValue="5wdDI8DuaSY2wP7XTMHy6as3/4j6VlmZZOz+0RubP3z/N1kv4s/HhtNhZ2HmgqV6h6dbjSFggwgEEdlV/8mKyA==" saltValue="0djMB6KK9XtCx0vmJuqHdg==" spinCount="100000" sheet="1" objects="1" scenarios="1"/>
  <mergeCells count="2">
    <mergeCell ref="A18:A19"/>
    <mergeCell ref="K19:M19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F177D-8C35-4D4E-B082-8F401D49BA3C}">
  <dimension ref="A3:M27"/>
  <sheetViews>
    <sheetView zoomScale="91" zoomScaleNormal="160" workbookViewId="0">
      <selection activeCell="K12" sqref="K12"/>
    </sheetView>
  </sheetViews>
  <sheetFormatPr defaultColWidth="11.42578125" defaultRowHeight="15"/>
  <sheetData>
    <row r="3" spans="1:13" ht="15.75">
      <c r="A3" s="111" t="s">
        <v>1</v>
      </c>
      <c r="B3" s="53" t="s">
        <v>2</v>
      </c>
      <c r="C3" s="53" t="s">
        <v>145</v>
      </c>
      <c r="D3" s="339" t="s">
        <v>183</v>
      </c>
      <c r="E3" s="339" t="s">
        <v>184</v>
      </c>
      <c r="F3" s="53"/>
      <c r="G3" s="53"/>
      <c r="H3" s="277" t="s">
        <v>3</v>
      </c>
      <c r="I3" s="259">
        <f>SUM(A4:H5)</f>
        <v>18</v>
      </c>
      <c r="J3" s="300" t="s">
        <v>4</v>
      </c>
      <c r="K3" s="301" t="s">
        <v>77</v>
      </c>
      <c r="L3" s="301"/>
      <c r="M3" s="302"/>
    </row>
    <row r="4" spans="1:13">
      <c r="A4" s="110">
        <v>4</v>
      </c>
      <c r="B4" s="52">
        <v>4</v>
      </c>
      <c r="C4" s="52">
        <v>4</v>
      </c>
      <c r="D4" s="52">
        <v>3</v>
      </c>
      <c r="E4" s="52">
        <v>3</v>
      </c>
      <c r="F4" s="52"/>
      <c r="G4" s="52"/>
      <c r="I4" s="278"/>
      <c r="J4" s="303"/>
      <c r="K4" s="176" t="s">
        <v>7</v>
      </c>
      <c r="L4" s="176"/>
      <c r="M4" s="304">
        <v>1</v>
      </c>
    </row>
    <row r="5" spans="1:13">
      <c r="A5" s="162"/>
      <c r="B5" s="161"/>
      <c r="C5" s="161"/>
      <c r="D5" s="161"/>
      <c r="E5" s="161"/>
      <c r="F5" s="161"/>
      <c r="G5" s="161"/>
      <c r="H5" s="12"/>
      <c r="I5" s="279"/>
      <c r="J5" s="305"/>
      <c r="K5" s="204"/>
      <c r="L5" s="204"/>
      <c r="M5" s="306"/>
    </row>
    <row r="6" spans="1:13" ht="15.75">
      <c r="A6" s="290" t="s">
        <v>21</v>
      </c>
      <c r="B6" s="291" t="s">
        <v>28</v>
      </c>
      <c r="C6" s="387" t="s">
        <v>172</v>
      </c>
      <c r="D6" s="387" t="s">
        <v>101</v>
      </c>
      <c r="E6" s="291" t="s">
        <v>8</v>
      </c>
      <c r="F6" s="291" t="s">
        <v>9</v>
      </c>
      <c r="G6" s="388"/>
      <c r="H6" s="389" t="s">
        <v>3</v>
      </c>
      <c r="I6" s="390">
        <f t="shared" ref="I6:I15" si="0">SUM(A7:H8)</f>
        <v>18</v>
      </c>
      <c r="J6" s="391" t="s">
        <v>78</v>
      </c>
      <c r="K6" s="392" t="s">
        <v>185</v>
      </c>
      <c r="L6" s="392"/>
      <c r="M6" s="393"/>
    </row>
    <row r="7" spans="1:13" ht="15.75">
      <c r="A7" s="394">
        <v>4</v>
      </c>
      <c r="B7" s="387">
        <v>4</v>
      </c>
      <c r="C7" s="387">
        <v>4</v>
      </c>
      <c r="D7" s="387">
        <v>4</v>
      </c>
      <c r="E7" s="387">
        <v>1</v>
      </c>
      <c r="F7" s="387">
        <v>1</v>
      </c>
      <c r="G7" s="388"/>
      <c r="H7" s="387"/>
      <c r="I7" s="395"/>
      <c r="J7" s="396"/>
      <c r="K7" s="397" t="s">
        <v>7</v>
      </c>
      <c r="L7" s="397"/>
      <c r="M7" s="398">
        <v>2</v>
      </c>
    </row>
    <row r="8" spans="1:13" ht="15.75">
      <c r="A8" s="399"/>
      <c r="B8" s="400"/>
      <c r="C8" s="401"/>
      <c r="D8" s="401"/>
      <c r="E8" s="400" t="s">
        <v>186</v>
      </c>
      <c r="F8" s="401" t="s">
        <v>186</v>
      </c>
      <c r="G8" s="388"/>
      <c r="H8" s="400"/>
      <c r="I8" s="402"/>
      <c r="J8" s="403"/>
      <c r="K8" s="404"/>
      <c r="L8" s="404"/>
      <c r="M8" s="405"/>
    </row>
    <row r="9" spans="1:13" ht="15.75">
      <c r="A9" s="290" t="s">
        <v>27</v>
      </c>
      <c r="B9" s="291" t="s">
        <v>0</v>
      </c>
      <c r="C9" s="291" t="s">
        <v>29</v>
      </c>
      <c r="D9" s="291" t="s">
        <v>100</v>
      </c>
      <c r="E9" s="291" t="s">
        <v>26</v>
      </c>
      <c r="F9" s="388"/>
      <c r="G9" s="388"/>
      <c r="H9" s="389" t="s">
        <v>3</v>
      </c>
      <c r="I9" s="390">
        <f t="shared" si="0"/>
        <v>18</v>
      </c>
      <c r="J9" s="391" t="s">
        <v>19</v>
      </c>
      <c r="K9" s="392" t="s">
        <v>187</v>
      </c>
      <c r="L9" s="392"/>
      <c r="M9" s="393"/>
    </row>
    <row r="10" spans="1:13" ht="15.75">
      <c r="A10" s="394">
        <v>4</v>
      </c>
      <c r="B10" s="387">
        <v>4</v>
      </c>
      <c r="C10" s="387">
        <v>4</v>
      </c>
      <c r="D10" s="387">
        <v>3</v>
      </c>
      <c r="E10" s="387">
        <v>3</v>
      </c>
      <c r="F10" s="388"/>
      <c r="G10" s="388"/>
      <c r="H10" s="387"/>
      <c r="I10" s="395"/>
      <c r="J10" s="396"/>
      <c r="K10" s="397" t="s">
        <v>7</v>
      </c>
      <c r="L10" s="397"/>
      <c r="M10" s="398">
        <v>3</v>
      </c>
    </row>
    <row r="11" spans="1:13" ht="15.75">
      <c r="A11" s="406"/>
      <c r="B11" s="407"/>
      <c r="C11" s="401"/>
      <c r="D11" s="401"/>
      <c r="E11" s="388"/>
      <c r="F11" s="388"/>
      <c r="G11" s="388"/>
      <c r="H11" s="401"/>
      <c r="I11" s="402"/>
      <c r="J11" s="408"/>
      <c r="K11" s="408"/>
      <c r="L11" s="408"/>
      <c r="M11" s="405"/>
    </row>
    <row r="12" spans="1:13" ht="15.75">
      <c r="A12" s="289" t="s">
        <v>14</v>
      </c>
      <c r="B12" s="345" t="s">
        <v>188</v>
      </c>
      <c r="C12" s="288" t="s">
        <v>33</v>
      </c>
      <c r="D12" s="345" t="s">
        <v>189</v>
      </c>
      <c r="E12" s="345" t="s">
        <v>190</v>
      </c>
      <c r="G12" s="53"/>
      <c r="H12" s="277" t="s">
        <v>3</v>
      </c>
      <c r="I12" s="259">
        <f t="shared" si="0"/>
        <v>18</v>
      </c>
      <c r="J12" s="300" t="s">
        <v>19</v>
      </c>
      <c r="K12" s="301" t="s">
        <v>79</v>
      </c>
      <c r="L12" s="301"/>
      <c r="M12" s="302"/>
    </row>
    <row r="13" spans="1:13" ht="15.75">
      <c r="A13" s="110">
        <v>4</v>
      </c>
      <c r="B13" s="125">
        <v>4</v>
      </c>
      <c r="C13" s="125">
        <v>4</v>
      </c>
      <c r="D13" s="52">
        <v>3</v>
      </c>
      <c r="E13" s="52">
        <v>3</v>
      </c>
      <c r="G13" s="52"/>
      <c r="H13" s="52"/>
      <c r="I13" s="278"/>
      <c r="J13" s="303"/>
      <c r="K13" s="176" t="s">
        <v>7</v>
      </c>
      <c r="L13" s="176"/>
      <c r="M13" s="304">
        <v>4</v>
      </c>
    </row>
    <row r="14" spans="1:13" ht="15.75">
      <c r="A14" s="162"/>
      <c r="B14" s="161"/>
      <c r="C14" s="161"/>
      <c r="D14" s="161"/>
      <c r="E14" s="161"/>
      <c r="F14" s="161"/>
      <c r="G14" s="161"/>
      <c r="H14" s="161"/>
      <c r="I14" s="279"/>
      <c r="J14" s="307"/>
      <c r="K14" s="112"/>
      <c r="L14" s="204"/>
      <c r="M14" s="306"/>
    </row>
    <row r="15" spans="1:13" ht="15.75">
      <c r="A15" s="382" t="s">
        <v>191</v>
      </c>
      <c r="B15" s="345" t="s">
        <v>192</v>
      </c>
      <c r="C15" s="345" t="s">
        <v>193</v>
      </c>
      <c r="D15" s="288" t="s">
        <v>9</v>
      </c>
      <c r="E15" s="345" t="s">
        <v>194</v>
      </c>
      <c r="F15" s="108"/>
      <c r="G15" s="53"/>
      <c r="H15" s="277" t="s">
        <v>3</v>
      </c>
      <c r="I15" s="259">
        <f t="shared" si="0"/>
        <v>18</v>
      </c>
      <c r="J15" s="300" t="s">
        <v>4</v>
      </c>
      <c r="K15" s="301" t="s">
        <v>80</v>
      </c>
      <c r="L15" s="301"/>
      <c r="M15" s="302"/>
    </row>
    <row r="16" spans="1:13">
      <c r="A16" s="110">
        <v>4</v>
      </c>
      <c r="B16" s="52">
        <v>4</v>
      </c>
      <c r="C16" s="52">
        <v>4</v>
      </c>
      <c r="D16" s="52">
        <v>3</v>
      </c>
      <c r="E16" s="52">
        <v>3</v>
      </c>
      <c r="F16" s="52"/>
      <c r="G16" s="52"/>
      <c r="H16" s="52"/>
      <c r="I16" s="278"/>
      <c r="J16" s="308"/>
      <c r="K16" s="176" t="s">
        <v>7</v>
      </c>
      <c r="L16" s="308"/>
      <c r="M16" s="304">
        <v>5</v>
      </c>
    </row>
    <row r="17" spans="1:13">
      <c r="A17" s="162"/>
      <c r="B17" s="161"/>
      <c r="C17" s="161"/>
      <c r="D17" s="161" t="s">
        <v>140</v>
      </c>
      <c r="E17" s="161"/>
      <c r="F17" s="12"/>
      <c r="G17" s="161"/>
      <c r="H17" s="12"/>
      <c r="I17" s="279"/>
      <c r="J17" s="307"/>
      <c r="K17" s="204"/>
      <c r="L17" s="204"/>
      <c r="M17" s="306"/>
    </row>
    <row r="18" spans="1:13" ht="15.75">
      <c r="A18" s="289" t="s">
        <v>13</v>
      </c>
      <c r="B18" s="345" t="s">
        <v>195</v>
      </c>
      <c r="C18" s="345" t="s">
        <v>196</v>
      </c>
      <c r="D18" s="52" t="s">
        <v>32</v>
      </c>
      <c r="E18" s="53" t="s">
        <v>23</v>
      </c>
      <c r="F18" s="74"/>
      <c r="G18" s="53"/>
      <c r="H18" s="277" t="s">
        <v>3</v>
      </c>
      <c r="I18" s="259">
        <f>SUM(A19:H20)</f>
        <v>18</v>
      </c>
      <c r="J18" s="300" t="s">
        <v>19</v>
      </c>
      <c r="K18" s="301" t="s">
        <v>124</v>
      </c>
      <c r="L18" s="301"/>
      <c r="M18" s="302"/>
    </row>
    <row r="19" spans="1:13">
      <c r="A19" s="110">
        <v>4</v>
      </c>
      <c r="B19" s="52">
        <v>3</v>
      </c>
      <c r="C19" s="52">
        <v>3</v>
      </c>
      <c r="D19" s="52">
        <v>4</v>
      </c>
      <c r="E19" s="52">
        <v>4</v>
      </c>
      <c r="G19" s="52"/>
      <c r="H19" s="52"/>
      <c r="I19" s="278"/>
      <c r="J19" s="308"/>
      <c r="K19" s="176" t="s">
        <v>7</v>
      </c>
      <c r="L19" s="308"/>
      <c r="M19" s="304">
        <v>6</v>
      </c>
    </row>
    <row r="20" spans="1:13" ht="15.75">
      <c r="A20" s="162"/>
      <c r="B20" s="161" t="s">
        <v>140</v>
      </c>
      <c r="C20" s="161" t="s">
        <v>140</v>
      </c>
      <c r="E20" s="161"/>
      <c r="F20" s="12"/>
      <c r="G20" s="161"/>
      <c r="H20" s="161"/>
      <c r="I20" s="279"/>
      <c r="J20" s="309"/>
      <c r="K20" s="112"/>
      <c r="L20" s="112"/>
      <c r="M20" s="306"/>
    </row>
    <row r="21" spans="1:13" ht="15.75">
      <c r="A21" s="111" t="s">
        <v>40</v>
      </c>
      <c r="B21" s="345" t="s">
        <v>197</v>
      </c>
      <c r="C21" s="339" t="s">
        <v>198</v>
      </c>
      <c r="D21" s="345" t="s">
        <v>199</v>
      </c>
      <c r="E21" s="345" t="s">
        <v>200</v>
      </c>
      <c r="F21" s="74"/>
      <c r="G21" s="288"/>
      <c r="H21" s="277" t="s">
        <v>3</v>
      </c>
      <c r="I21" s="259">
        <f>SUM(A22:H23)</f>
        <v>18</v>
      </c>
      <c r="J21" s="300" t="s">
        <v>4</v>
      </c>
      <c r="K21" s="301" t="s">
        <v>81</v>
      </c>
      <c r="L21" s="301"/>
      <c r="M21" s="302"/>
    </row>
    <row r="22" spans="1:13">
      <c r="A22" s="110">
        <v>4</v>
      </c>
      <c r="B22" s="52">
        <v>4</v>
      </c>
      <c r="C22" s="52">
        <v>4</v>
      </c>
      <c r="D22" s="52">
        <v>3</v>
      </c>
      <c r="E22" s="52">
        <v>3</v>
      </c>
      <c r="G22" s="52"/>
      <c r="I22" s="278"/>
      <c r="J22" s="308"/>
      <c r="K22" s="176" t="s">
        <v>7</v>
      </c>
      <c r="L22" s="308"/>
      <c r="M22" s="304">
        <v>7</v>
      </c>
    </row>
    <row r="23" spans="1:13" ht="15.75">
      <c r="A23" s="13"/>
      <c r="B23" s="12"/>
      <c r="C23" s="12"/>
      <c r="D23" s="12" t="s">
        <v>140</v>
      </c>
      <c r="E23" s="12" t="s">
        <v>140</v>
      </c>
      <c r="F23" s="12"/>
      <c r="G23" s="12"/>
      <c r="H23" s="12"/>
      <c r="I23" s="279"/>
      <c r="J23" s="547"/>
      <c r="K23" s="548"/>
      <c r="L23" s="112"/>
      <c r="M23" s="306"/>
    </row>
    <row r="24" spans="1:13">
      <c r="A24" s="111" t="s">
        <v>117</v>
      </c>
      <c r="B24" s="53" t="s">
        <v>168</v>
      </c>
      <c r="C24" s="53" t="s">
        <v>165</v>
      </c>
      <c r="D24" s="53" t="s">
        <v>15</v>
      </c>
      <c r="E24" s="53"/>
      <c r="F24" s="74"/>
      <c r="G24" s="74"/>
      <c r="H24" s="74"/>
      <c r="I24" s="74"/>
      <c r="J24" s="74"/>
      <c r="K24" s="74"/>
      <c r="L24" s="74"/>
      <c r="M24" s="66"/>
    </row>
    <row r="25" spans="1:13" ht="15.75">
      <c r="A25" s="110">
        <v>4</v>
      </c>
      <c r="B25" s="52">
        <v>1</v>
      </c>
      <c r="C25" s="52">
        <v>1</v>
      </c>
      <c r="D25" s="52">
        <v>1</v>
      </c>
      <c r="E25" s="52"/>
      <c r="H25" s="51" t="s">
        <v>123</v>
      </c>
      <c r="I25" s="52">
        <v>7</v>
      </c>
      <c r="J25" s="548"/>
      <c r="K25" s="548" t="s">
        <v>201</v>
      </c>
      <c r="M25" s="57"/>
    </row>
    <row r="26" spans="1:13">
      <c r="A26" s="94"/>
      <c r="B26" t="s">
        <v>203</v>
      </c>
      <c r="C26" t="s">
        <v>203</v>
      </c>
      <c r="D26" s="52" t="s">
        <v>203</v>
      </c>
      <c r="K26" t="s">
        <v>202</v>
      </c>
      <c r="M26" s="57"/>
    </row>
    <row r="27" spans="1:13">
      <c r="A27" s="13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</row>
  </sheetData>
  <sheetProtection algorithmName="SHA-512" hashValue="n1M/SLpyDzbIhViRnjPXsCBFkh7iHM6mrjGR3pnNq7y9CNNkFFbZ165juwGWm7wWZFdDj6AIFu60xMRYDryZ/Q==" saltValue="ZiT18T5ZQmU8sqT8dP/zKA==" spinCount="100000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O13"/>
  <sheetViews>
    <sheetView zoomScale="85" zoomScaleNormal="85" workbookViewId="0">
      <selection activeCell="M6" sqref="M6:O6"/>
    </sheetView>
  </sheetViews>
  <sheetFormatPr defaultColWidth="8.85546875" defaultRowHeight="15"/>
  <cols>
    <col min="12" max="12" width="34.140625" bestFit="1" customWidth="1"/>
    <col min="14" max="14" width="13.28515625" bestFit="1" customWidth="1"/>
    <col min="15" max="15" width="13.140625" customWidth="1"/>
  </cols>
  <sheetData>
    <row r="2" spans="1:15" ht="15.75">
      <c r="A2" s="576">
        <v>1</v>
      </c>
      <c r="B2" s="233" t="s">
        <v>27</v>
      </c>
      <c r="C2" s="349" t="s">
        <v>29</v>
      </c>
      <c r="D2" s="116" t="s">
        <v>117</v>
      </c>
      <c r="E2" s="349" t="s">
        <v>126</v>
      </c>
      <c r="F2" s="116" t="s">
        <v>0</v>
      </c>
      <c r="G2" s="349" t="s">
        <v>32</v>
      </c>
      <c r="H2" s="116" t="s">
        <v>23</v>
      </c>
      <c r="I2" s="349" t="s">
        <v>13</v>
      </c>
      <c r="J2" s="386" t="s">
        <v>30</v>
      </c>
      <c r="K2" s="17" t="s">
        <v>3</v>
      </c>
      <c r="L2" s="18">
        <f>SUM(B3:J3)</f>
        <v>18</v>
      </c>
      <c r="M2" s="17" t="s">
        <v>12</v>
      </c>
      <c r="N2" s="560" t="s">
        <v>148</v>
      </c>
      <c r="O2" s="561"/>
    </row>
    <row r="3" spans="1:15" ht="15.75">
      <c r="A3" s="577"/>
      <c r="B3" s="132">
        <v>2</v>
      </c>
      <c r="C3" s="127">
        <v>2</v>
      </c>
      <c r="D3" s="127">
        <v>2</v>
      </c>
      <c r="E3" s="127">
        <v>2</v>
      </c>
      <c r="F3" s="127">
        <v>2</v>
      </c>
      <c r="G3" s="127">
        <v>2</v>
      </c>
      <c r="H3" s="127">
        <v>2</v>
      </c>
      <c r="I3" s="127">
        <v>2</v>
      </c>
      <c r="J3" s="131">
        <v>2</v>
      </c>
      <c r="K3" s="20"/>
      <c r="L3" s="19"/>
      <c r="M3" s="20"/>
      <c r="N3" s="562" t="s">
        <v>7</v>
      </c>
      <c r="O3" s="563"/>
    </row>
    <row r="4" spans="1:15" ht="15.75">
      <c r="A4" s="577"/>
      <c r="B4" s="94"/>
      <c r="D4" s="125"/>
      <c r="E4" s="125"/>
      <c r="F4" s="125"/>
      <c r="G4" s="125"/>
      <c r="H4" s="125"/>
      <c r="I4" s="125"/>
      <c r="J4" s="206"/>
      <c r="K4" s="26"/>
      <c r="L4" s="27"/>
      <c r="M4" s="566"/>
      <c r="N4" s="566"/>
      <c r="O4" s="567"/>
    </row>
    <row r="5" spans="1:15" ht="15.75">
      <c r="A5" s="578"/>
      <c r="B5" s="13"/>
      <c r="C5" s="12"/>
      <c r="D5" s="241"/>
      <c r="E5" s="241"/>
      <c r="F5" s="241"/>
      <c r="G5" s="241"/>
      <c r="H5" s="241"/>
      <c r="I5" s="241"/>
      <c r="J5" s="135"/>
      <c r="K5" s="20"/>
      <c r="L5" s="19"/>
      <c r="M5" s="73"/>
      <c r="N5" s="19"/>
      <c r="O5" s="23"/>
    </row>
    <row r="6" spans="1:15" ht="15.75">
      <c r="A6" s="558">
        <v>2</v>
      </c>
      <c r="B6" s="310" t="s">
        <v>40</v>
      </c>
      <c r="C6" s="52" t="s">
        <v>21</v>
      </c>
      <c r="D6" s="310" t="s">
        <v>172</v>
      </c>
      <c r="F6" s="310"/>
      <c r="G6" s="125"/>
      <c r="H6" s="125"/>
      <c r="I6" s="125"/>
      <c r="J6" s="206"/>
      <c r="K6" s="32" t="s">
        <v>3</v>
      </c>
      <c r="L6" s="18">
        <v>6</v>
      </c>
      <c r="M6" s="570" t="s">
        <v>205</v>
      </c>
      <c r="N6" s="570"/>
      <c r="O6" s="571"/>
    </row>
    <row r="7" spans="1:15" ht="15.75">
      <c r="A7" s="558"/>
      <c r="B7" s="311">
        <v>2</v>
      </c>
      <c r="C7" s="52">
        <v>2</v>
      </c>
      <c r="D7" s="311">
        <v>2</v>
      </c>
      <c r="F7" s="311"/>
      <c r="G7" s="127"/>
      <c r="H7" s="127"/>
      <c r="I7" s="127"/>
      <c r="J7" s="131"/>
      <c r="K7" s="33"/>
      <c r="L7" s="19" t="s">
        <v>206</v>
      </c>
      <c r="M7" s="609"/>
      <c r="N7" s="609"/>
      <c r="O7" s="610"/>
    </row>
    <row r="8" spans="1:15" ht="15.75">
      <c r="A8" s="558"/>
      <c r="B8" s="94"/>
      <c r="D8" s="125"/>
      <c r="E8" s="125"/>
      <c r="F8" s="125"/>
      <c r="G8" s="125"/>
      <c r="H8" s="125"/>
      <c r="I8" s="125"/>
      <c r="J8" s="206"/>
      <c r="K8" s="35"/>
      <c r="L8" s="65"/>
      <c r="M8" s="582"/>
      <c r="N8" s="582"/>
      <c r="O8" s="583"/>
    </row>
    <row r="9" spans="1:15" ht="15.75">
      <c r="A9" s="559"/>
      <c r="B9" s="13"/>
      <c r="C9" s="12"/>
      <c r="D9" s="241"/>
      <c r="E9" s="241"/>
      <c r="F9" s="241"/>
      <c r="G9" s="241"/>
      <c r="H9" s="241"/>
      <c r="I9" s="241"/>
      <c r="J9" s="135"/>
      <c r="K9" s="34"/>
      <c r="L9" s="25"/>
      <c r="M9" s="24"/>
      <c r="N9" s="25"/>
      <c r="O9" s="29"/>
    </row>
    <row r="10" spans="1:15" ht="15.75">
      <c r="A10" s="558">
        <v>3</v>
      </c>
      <c r="B10" s="310" t="s">
        <v>28</v>
      </c>
      <c r="C10" s="52"/>
      <c r="D10" s="310"/>
      <c r="E10" s="150"/>
      <c r="F10" s="125"/>
      <c r="G10" s="125"/>
      <c r="H10" s="125"/>
      <c r="I10" s="125"/>
      <c r="J10" s="206"/>
      <c r="K10" s="32" t="s">
        <v>3</v>
      </c>
      <c r="L10" s="18">
        <v>2</v>
      </c>
      <c r="M10" s="570" t="s">
        <v>246</v>
      </c>
      <c r="N10" s="570"/>
      <c r="O10" s="571"/>
    </row>
    <row r="11" spans="1:15" ht="15.75">
      <c r="A11" s="558"/>
      <c r="B11" s="127">
        <v>2</v>
      </c>
      <c r="C11" s="127"/>
      <c r="D11" s="52"/>
      <c r="E11" s="127"/>
      <c r="F11" s="127"/>
      <c r="G11" s="127"/>
      <c r="H11" s="127"/>
      <c r="I11" s="127"/>
      <c r="J11" s="131"/>
      <c r="K11" s="33"/>
      <c r="L11" s="19"/>
      <c r="M11" s="609"/>
      <c r="N11" s="609"/>
      <c r="O11" s="610"/>
    </row>
    <row r="12" spans="1:15" ht="15.75">
      <c r="A12" s="558"/>
      <c r="B12" s="94"/>
      <c r="D12" s="125"/>
      <c r="E12" s="125"/>
      <c r="F12" s="125"/>
      <c r="G12" s="125"/>
      <c r="H12" s="125"/>
      <c r="I12" s="125"/>
      <c r="J12" s="206"/>
      <c r="K12" s="35"/>
      <c r="L12" s="65"/>
      <c r="M12" s="611" t="s">
        <v>256</v>
      </c>
      <c r="N12" s="611"/>
      <c r="O12" s="612"/>
    </row>
    <row r="13" spans="1:15" ht="15.75">
      <c r="A13" s="559"/>
      <c r="B13" s="13"/>
      <c r="C13" s="12"/>
      <c r="D13" s="241"/>
      <c r="E13" s="241"/>
      <c r="F13" s="241"/>
      <c r="G13" s="241"/>
      <c r="H13" s="241"/>
      <c r="I13" s="241"/>
      <c r="J13" s="135"/>
      <c r="K13" s="34"/>
      <c r="L13" s="25"/>
      <c r="M13" s="24"/>
      <c r="N13" s="25" t="s">
        <v>249</v>
      </c>
      <c r="O13" s="29" t="s">
        <v>250</v>
      </c>
    </row>
  </sheetData>
  <sheetProtection algorithmName="SHA-512" hashValue="xRxUiw+AgoMTOFCAFI+wVHGODwtPMwzJegYXM+uBSxIQx4107lRpO9Xi67xRPrl+SFbGPsFE845KxqQUI8G/Jw==" saltValue="pB3sIsR7f1eyHPKNdV+KMw==" spinCount="100000" sheet="1" objects="1" scenarios="1"/>
  <mergeCells count="12">
    <mergeCell ref="A2:A5"/>
    <mergeCell ref="N2:O2"/>
    <mergeCell ref="N3:O3"/>
    <mergeCell ref="M4:O4"/>
    <mergeCell ref="A10:A13"/>
    <mergeCell ref="M10:O10"/>
    <mergeCell ref="M11:O11"/>
    <mergeCell ref="M12:O12"/>
    <mergeCell ref="A6:A9"/>
    <mergeCell ref="M6:O6"/>
    <mergeCell ref="M7:O7"/>
    <mergeCell ref="M8:O8"/>
  </mergeCells>
  <pageMargins left="0.7" right="0.7" top="0.75" bottom="0.75" header="0.3" footer="0.3"/>
  <pageSetup paperSize="9" orientation="landscape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L13"/>
  <sheetViews>
    <sheetView zoomScale="115" zoomScaleNormal="115" workbookViewId="0">
      <selection activeCell="K5" sqref="K5:L5"/>
    </sheetView>
  </sheetViews>
  <sheetFormatPr defaultColWidth="8.85546875" defaultRowHeight="15"/>
  <sheetData>
    <row r="2" spans="1:12" ht="15.75">
      <c r="A2" s="590">
        <v>1</v>
      </c>
      <c r="B2" s="289" t="s">
        <v>23</v>
      </c>
      <c r="C2" s="345" t="s">
        <v>13</v>
      </c>
      <c r="D2" s="288" t="s">
        <v>40</v>
      </c>
      <c r="E2" s="345" t="s">
        <v>30</v>
      </c>
      <c r="F2" s="288" t="s">
        <v>21</v>
      </c>
      <c r="G2" s="346" t="s">
        <v>28</v>
      </c>
      <c r="H2" s="38" t="s">
        <v>3</v>
      </c>
      <c r="I2" s="47">
        <f>SUM(B3:G3)</f>
        <v>18</v>
      </c>
      <c r="J2" s="47" t="s">
        <v>4</v>
      </c>
      <c r="K2" s="585" t="s">
        <v>82</v>
      </c>
      <c r="L2" s="586"/>
    </row>
    <row r="3" spans="1:12" ht="15.75">
      <c r="A3" s="591"/>
      <c r="B3" s="314">
        <v>3</v>
      </c>
      <c r="C3" s="311">
        <v>3</v>
      </c>
      <c r="D3" s="311">
        <v>3</v>
      </c>
      <c r="E3" s="311">
        <v>3</v>
      </c>
      <c r="F3" s="311">
        <v>3</v>
      </c>
      <c r="G3" s="328">
        <v>3</v>
      </c>
      <c r="H3" s="43"/>
      <c r="I3" s="44"/>
      <c r="J3" s="44"/>
      <c r="K3" s="587" t="s">
        <v>7</v>
      </c>
      <c r="L3" s="588"/>
    </row>
    <row r="4" spans="1:12" ht="15.75">
      <c r="A4" s="591"/>
      <c r="B4" s="616"/>
      <c r="C4" s="613"/>
      <c r="D4" s="613"/>
      <c r="E4" s="613"/>
      <c r="F4" s="613"/>
      <c r="G4" s="328"/>
      <c r="H4" s="43"/>
      <c r="I4" s="44"/>
      <c r="J4" s="617"/>
      <c r="K4" s="617"/>
      <c r="L4" s="618"/>
    </row>
    <row r="5" spans="1:12" ht="15.75">
      <c r="A5" s="549">
        <v>2</v>
      </c>
      <c r="B5" s="288" t="s">
        <v>27</v>
      </c>
      <c r="C5" s="288" t="s">
        <v>29</v>
      </c>
      <c r="D5" s="288" t="s">
        <v>117</v>
      </c>
      <c r="E5" s="288" t="s">
        <v>126</v>
      </c>
      <c r="F5" s="288" t="s">
        <v>0</v>
      </c>
      <c r="G5" s="284" t="s">
        <v>32</v>
      </c>
      <c r="H5" s="76" t="s">
        <v>3</v>
      </c>
      <c r="I5" s="47">
        <f>SUM(B5:G7)</f>
        <v>18</v>
      </c>
      <c r="J5" s="38" t="s">
        <v>4</v>
      </c>
      <c r="K5" s="585" t="s">
        <v>207</v>
      </c>
      <c r="L5" s="586"/>
    </row>
    <row r="6" spans="1:12" ht="15.75">
      <c r="A6" s="584"/>
      <c r="B6" s="310">
        <v>3</v>
      </c>
      <c r="C6" s="311">
        <v>3</v>
      </c>
      <c r="D6" s="311">
        <v>3</v>
      </c>
      <c r="E6" s="311">
        <v>3</v>
      </c>
      <c r="F6" s="311">
        <v>3</v>
      </c>
      <c r="G6" s="328">
        <v>3</v>
      </c>
      <c r="H6" s="77"/>
      <c r="I6" s="44"/>
      <c r="J6" s="44"/>
      <c r="K6" s="587" t="s">
        <v>7</v>
      </c>
      <c r="L6" s="588"/>
    </row>
    <row r="7" spans="1:12" ht="15.75">
      <c r="A7" s="584"/>
      <c r="B7" s="613"/>
      <c r="C7" s="613"/>
      <c r="D7" s="613"/>
      <c r="E7" s="613"/>
      <c r="F7" s="613"/>
      <c r="G7" s="328"/>
      <c r="H7" s="77"/>
      <c r="I7" s="44"/>
      <c r="J7" s="61"/>
      <c r="K7" s="61"/>
      <c r="L7" s="78"/>
    </row>
    <row r="8" spans="1:12" ht="15.75">
      <c r="A8" s="11"/>
      <c r="B8" s="294"/>
      <c r="C8" s="294"/>
      <c r="D8" s="294"/>
      <c r="E8" s="294"/>
      <c r="F8" s="294"/>
      <c r="G8" s="369"/>
      <c r="H8" s="13"/>
      <c r="I8" s="12"/>
      <c r="J8" s="614"/>
      <c r="K8" s="614"/>
      <c r="L8" s="615"/>
    </row>
    <row r="9" spans="1:12" ht="15.75">
      <c r="A9" s="549">
        <v>3</v>
      </c>
      <c r="B9" s="288" t="s">
        <v>172</v>
      </c>
      <c r="C9" s="288"/>
      <c r="D9" s="288"/>
      <c r="E9" s="288"/>
      <c r="F9" s="288"/>
      <c r="G9" s="284"/>
      <c r="H9" s="76" t="s">
        <v>3</v>
      </c>
      <c r="I9" s="214">
        <v>3</v>
      </c>
      <c r="J9" s="213" t="s">
        <v>19</v>
      </c>
      <c r="K9" s="117" t="s">
        <v>125</v>
      </c>
      <c r="L9" s="118"/>
    </row>
    <row r="10" spans="1:12" ht="15.75">
      <c r="A10" s="584"/>
      <c r="B10" s="310">
        <v>3</v>
      </c>
      <c r="C10" s="311"/>
      <c r="D10" s="311"/>
      <c r="E10" s="311"/>
      <c r="F10" s="311"/>
      <c r="G10" s="328"/>
      <c r="H10" s="77"/>
      <c r="I10" s="44" t="s">
        <v>157</v>
      </c>
      <c r="J10" s="44" t="s">
        <v>209</v>
      </c>
      <c r="K10" s="587" t="s">
        <v>155</v>
      </c>
      <c r="L10" s="588"/>
    </row>
    <row r="11" spans="1:12" ht="15.75">
      <c r="A11" s="584"/>
      <c r="B11" s="613"/>
      <c r="C11" s="613"/>
      <c r="D11" s="613"/>
      <c r="E11" s="613"/>
      <c r="F11" s="613"/>
      <c r="G11" s="328"/>
      <c r="H11" s="77"/>
      <c r="I11" s="44"/>
      <c r="J11" s="61"/>
      <c r="K11" s="61"/>
      <c r="L11" s="78"/>
    </row>
    <row r="12" spans="1:12" ht="15.75">
      <c r="A12" s="11"/>
      <c r="B12" s="294"/>
      <c r="C12" s="294"/>
      <c r="D12" s="294"/>
      <c r="E12" s="294"/>
      <c r="F12" s="294"/>
      <c r="G12" s="369"/>
      <c r="H12" s="13"/>
      <c r="I12" s="12"/>
      <c r="J12" s="614"/>
      <c r="K12" s="614"/>
      <c r="L12" s="615"/>
    </row>
    <row r="13" spans="1:12" ht="15.75">
      <c r="I13" s="79"/>
    </row>
  </sheetData>
  <sheetProtection algorithmName="SHA-512" hashValue="6oglaW7i+/uPhPc4CkbmpwTl9pD9/hQi2FOlynazfeqNmeu10+a1L2HKJxedUI5QyGZN7w4apBz7pAF3N50Eaw==" saltValue="mr6bWx0Z3xt8rY01Zzqm5A==" spinCount="100000" sheet="1" objects="1" scenarios="1"/>
  <mergeCells count="14">
    <mergeCell ref="A5:A7"/>
    <mergeCell ref="K5:L5"/>
    <mergeCell ref="K6:L6"/>
    <mergeCell ref="B7:F7"/>
    <mergeCell ref="A2:A4"/>
    <mergeCell ref="K2:L2"/>
    <mergeCell ref="K3:L3"/>
    <mergeCell ref="B4:F4"/>
    <mergeCell ref="J4:L4"/>
    <mergeCell ref="A9:A11"/>
    <mergeCell ref="K10:L10"/>
    <mergeCell ref="B11:F11"/>
    <mergeCell ref="J12:L12"/>
    <mergeCell ref="J8:L8"/>
  </mergeCells>
  <conditionalFormatting sqref="I5">
    <cfRule type="cellIs" dxfId="1" priority="13" stopIfTrue="1" operator="greaterThan">
      <formula>18</formula>
    </cfRule>
    <cfRule type="cellIs" dxfId="0" priority="14" stopIfTrue="1" operator="lessThan">
      <formula>18</formula>
    </cfRule>
  </conditionalFormatting>
  <pageMargins left="0.7" right="0.7" top="0.75" bottom="0.75" header="0.3" footer="0.3"/>
  <pageSetup paperSize="9" orientation="landscape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2"/>
  <sheetViews>
    <sheetView zoomScale="121" zoomScaleNormal="160" workbookViewId="0">
      <selection activeCell="L7" sqref="L7"/>
    </sheetView>
  </sheetViews>
  <sheetFormatPr defaultColWidth="8.85546875" defaultRowHeight="15"/>
  <cols>
    <col min="13" max="13" width="17.85546875" customWidth="1"/>
  </cols>
  <sheetData>
    <row r="1" spans="1:13" ht="15.75">
      <c r="A1" s="194">
        <v>1</v>
      </c>
      <c r="B1" s="263" t="s">
        <v>21</v>
      </c>
      <c r="C1" s="262" t="s">
        <v>28</v>
      </c>
      <c r="D1" s="288" t="s">
        <v>172</v>
      </c>
      <c r="E1" s="262" t="s">
        <v>1</v>
      </c>
      <c r="F1" s="345" t="s">
        <v>9</v>
      </c>
      <c r="G1" s="346" t="s">
        <v>22</v>
      </c>
      <c r="H1" s="17" t="s">
        <v>3</v>
      </c>
      <c r="I1" s="17">
        <v>17</v>
      </c>
      <c r="J1" s="59"/>
      <c r="K1" s="17" t="s">
        <v>4</v>
      </c>
      <c r="L1" s="197" t="s">
        <v>135</v>
      </c>
      <c r="M1" s="198"/>
    </row>
    <row r="2" spans="1:13" ht="15.75">
      <c r="A2" s="195"/>
      <c r="B2" s="150">
        <v>1</v>
      </c>
      <c r="C2" s="150">
        <v>1</v>
      </c>
      <c r="D2" s="150">
        <v>1</v>
      </c>
      <c r="E2" s="150">
        <v>1</v>
      </c>
      <c r="F2" s="150">
        <v>1</v>
      </c>
      <c r="G2" s="134">
        <v>1</v>
      </c>
      <c r="H2" s="20"/>
      <c r="I2" s="19"/>
      <c r="J2" s="19" t="s">
        <v>220</v>
      </c>
      <c r="K2" s="20" t="s">
        <v>144</v>
      </c>
      <c r="L2" s="19"/>
      <c r="M2" s="23"/>
    </row>
    <row r="3" spans="1:13" ht="15.75">
      <c r="A3" s="195"/>
      <c r="B3" s="264" t="s">
        <v>14</v>
      </c>
      <c r="C3" s="347" t="s">
        <v>15</v>
      </c>
      <c r="D3" s="347" t="s">
        <v>37</v>
      </c>
      <c r="E3" s="264" t="s">
        <v>35</v>
      </c>
      <c r="F3" s="347" t="s">
        <v>17</v>
      </c>
      <c r="G3" s="348" t="s">
        <v>18</v>
      </c>
      <c r="H3" s="20"/>
      <c r="I3" s="19"/>
      <c r="J3" s="19"/>
      <c r="K3" s="20"/>
      <c r="L3" s="19"/>
      <c r="M3" s="23"/>
    </row>
    <row r="4" spans="1:13" ht="15.75">
      <c r="A4" s="195"/>
      <c r="B4" s="133">
        <v>1</v>
      </c>
      <c r="C4" s="150">
        <v>1</v>
      </c>
      <c r="D4" s="150">
        <v>1</v>
      </c>
      <c r="E4" s="150">
        <v>1</v>
      </c>
      <c r="F4" s="165">
        <v>1</v>
      </c>
      <c r="G4" s="166">
        <v>1</v>
      </c>
      <c r="H4" s="26" t="s">
        <v>118</v>
      </c>
      <c r="I4" s="123"/>
      <c r="J4" s="123"/>
      <c r="K4" s="113"/>
      <c r="L4" s="27"/>
      <c r="M4" s="28"/>
    </row>
    <row r="5" spans="1:13" ht="15.75">
      <c r="A5" s="195"/>
      <c r="B5" s="347" t="s">
        <v>25</v>
      </c>
      <c r="C5" s="347" t="s">
        <v>33</v>
      </c>
      <c r="D5" s="347" t="s">
        <v>20</v>
      </c>
      <c r="E5" s="347" t="s">
        <v>168</v>
      </c>
      <c r="F5" s="310" t="s">
        <v>165</v>
      </c>
      <c r="G5" s="95"/>
      <c r="H5" s="5"/>
      <c r="I5" s="27"/>
      <c r="J5" s="27"/>
      <c r="K5" s="27"/>
      <c r="L5" s="27"/>
      <c r="M5" s="28"/>
    </row>
    <row r="6" spans="1:13" ht="15.75">
      <c r="A6" s="196"/>
      <c r="B6" s="281">
        <v>1</v>
      </c>
      <c r="C6" s="169">
        <v>1</v>
      </c>
      <c r="D6" s="168">
        <v>1</v>
      </c>
      <c r="E6" s="161">
        <v>1</v>
      </c>
      <c r="F6" s="161">
        <v>1</v>
      </c>
      <c r="G6" s="163"/>
      <c r="H6" s="26"/>
      <c r="I6" s="27"/>
      <c r="J6" s="27"/>
      <c r="K6" s="26"/>
      <c r="L6" s="27"/>
      <c r="M6" s="28"/>
    </row>
    <row r="7" spans="1:13" ht="15.75">
      <c r="A7" s="194">
        <v>2</v>
      </c>
      <c r="B7" s="245" t="s">
        <v>27</v>
      </c>
      <c r="C7" s="347" t="s">
        <v>29</v>
      </c>
      <c r="D7" s="244" t="s">
        <v>117</v>
      </c>
      <c r="E7" s="347" t="s">
        <v>126</v>
      </c>
      <c r="F7" s="347" t="s">
        <v>8</v>
      </c>
      <c r="G7" s="347" t="s">
        <v>2</v>
      </c>
      <c r="H7" s="32" t="s">
        <v>3</v>
      </c>
      <c r="I7" s="17">
        <v>18</v>
      </c>
      <c r="J7" s="59"/>
      <c r="K7" s="17" t="s">
        <v>4</v>
      </c>
      <c r="L7" s="197" t="s">
        <v>134</v>
      </c>
      <c r="M7" s="198"/>
    </row>
    <row r="8" spans="1:13" ht="15.75">
      <c r="A8" s="195"/>
      <c r="B8" s="167">
        <v>1</v>
      </c>
      <c r="C8" s="150">
        <v>1</v>
      </c>
      <c r="D8" s="150">
        <v>1</v>
      </c>
      <c r="E8" s="150">
        <v>1</v>
      </c>
      <c r="F8" s="150">
        <v>1</v>
      </c>
      <c r="G8" s="150">
        <v>1</v>
      </c>
      <c r="H8" s="35"/>
      <c r="I8" s="26"/>
      <c r="J8" s="80"/>
      <c r="K8" s="26"/>
      <c r="L8" s="27"/>
      <c r="M8" s="28"/>
    </row>
    <row r="9" spans="1:13" ht="15.75">
      <c r="A9" s="195"/>
      <c r="B9" s="347" t="s">
        <v>145</v>
      </c>
      <c r="C9" s="347" t="s">
        <v>26</v>
      </c>
      <c r="D9" s="347" t="s">
        <v>171</v>
      </c>
      <c r="E9" s="347" t="s">
        <v>102</v>
      </c>
      <c r="F9" s="347" t="s">
        <v>101</v>
      </c>
      <c r="G9" s="348" t="s">
        <v>100</v>
      </c>
      <c r="H9" s="35"/>
      <c r="I9" s="26"/>
      <c r="J9" s="123"/>
      <c r="K9" s="123"/>
      <c r="L9" s="81"/>
      <c r="M9" s="82"/>
    </row>
    <row r="10" spans="1:13" ht="15.75">
      <c r="A10" s="195"/>
      <c r="B10" s="150">
        <v>1</v>
      </c>
      <c r="C10" s="150">
        <v>1</v>
      </c>
      <c r="D10" s="150">
        <v>1</v>
      </c>
      <c r="E10" s="150">
        <v>1</v>
      </c>
      <c r="F10" s="150">
        <v>1</v>
      </c>
      <c r="G10" s="166">
        <v>1</v>
      </c>
      <c r="H10" s="26"/>
      <c r="I10" s="27"/>
      <c r="J10" s="27"/>
      <c r="K10" s="26"/>
      <c r="L10" s="27"/>
      <c r="M10" s="28"/>
    </row>
    <row r="11" spans="1:13" ht="15.75">
      <c r="A11" s="195"/>
      <c r="B11" s="264" t="s">
        <v>0</v>
      </c>
      <c r="C11" s="347" t="s">
        <v>32</v>
      </c>
      <c r="D11" s="264" t="s">
        <v>23</v>
      </c>
      <c r="E11" s="347" t="s">
        <v>13</v>
      </c>
      <c r="F11" s="264" t="s">
        <v>40</v>
      </c>
      <c r="G11" s="347" t="s">
        <v>30</v>
      </c>
      <c r="H11" s="35"/>
      <c r="I11" s="257"/>
      <c r="J11" s="27"/>
      <c r="K11" s="26"/>
      <c r="L11" s="27"/>
      <c r="M11" s="28"/>
    </row>
    <row r="12" spans="1:13" ht="15.75">
      <c r="A12" s="196"/>
      <c r="B12" s="168">
        <v>1</v>
      </c>
      <c r="C12" s="168">
        <v>1</v>
      </c>
      <c r="D12" s="168">
        <v>1</v>
      </c>
      <c r="E12" s="124">
        <v>1</v>
      </c>
      <c r="F12" s="124">
        <v>1</v>
      </c>
      <c r="G12" s="232">
        <v>1</v>
      </c>
      <c r="H12" s="83"/>
      <c r="I12" s="84"/>
      <c r="J12" s="84"/>
      <c r="K12" s="85"/>
      <c r="L12" s="84"/>
      <c r="M12" s="86"/>
    </row>
  </sheetData>
  <sheetProtection algorithmName="SHA-512" hashValue="lmVrIggN/2FFT1X4iu4NfSBBGDYbgnXGt0aEx9eYMhf54Zt0jdF4fwnKMmzRgu+3PilH8dMLMmFpTuJkjF84iA==" saltValue="UstsDnaEb1gje7ULEJG8yw==" spinCount="100000" sheet="1" objects="1" scenarios="1"/>
  <pageMargins left="0.7" right="0.7" top="0.75" bottom="0.75" header="0.3" footer="0.3"/>
  <pageSetup paperSize="9" orientation="landscape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P7"/>
  <sheetViews>
    <sheetView zoomScale="105" zoomScaleNormal="170" workbookViewId="0">
      <selection activeCell="O2" sqref="O2:P2"/>
    </sheetView>
  </sheetViews>
  <sheetFormatPr defaultColWidth="8.85546875" defaultRowHeight="15"/>
  <cols>
    <col min="16" max="16" width="11.85546875" customWidth="1"/>
  </cols>
  <sheetData>
    <row r="2" spans="1:16" ht="15.75">
      <c r="A2" s="557">
        <v>1</v>
      </c>
      <c r="B2" s="289" t="s">
        <v>27</v>
      </c>
      <c r="C2" s="345" t="s">
        <v>29</v>
      </c>
      <c r="D2" s="288" t="s">
        <v>117</v>
      </c>
      <c r="E2" s="410" t="s">
        <v>126</v>
      </c>
      <c r="F2" s="312" t="s">
        <v>0</v>
      </c>
      <c r="G2" s="345" t="s">
        <v>32</v>
      </c>
      <c r="H2" s="288" t="s">
        <v>23</v>
      </c>
      <c r="I2" s="339" t="s">
        <v>13</v>
      </c>
      <c r="J2" s="313"/>
      <c r="K2" s="17" t="s">
        <v>3</v>
      </c>
      <c r="L2" s="17">
        <f>SUM(B3:J3)+SUM(B5:J5)</f>
        <v>13</v>
      </c>
      <c r="M2" s="59"/>
      <c r="N2" s="17" t="s">
        <v>160</v>
      </c>
      <c r="O2" s="570" t="s">
        <v>161</v>
      </c>
      <c r="P2" s="571"/>
    </row>
    <row r="3" spans="1:16" ht="15.75">
      <c r="A3" s="558"/>
      <c r="B3" s="314">
        <v>1</v>
      </c>
      <c r="C3" s="311">
        <v>1</v>
      </c>
      <c r="D3" s="310">
        <v>1</v>
      </c>
      <c r="E3" s="310">
        <v>1</v>
      </c>
      <c r="F3" s="310">
        <v>1</v>
      </c>
      <c r="G3" s="310">
        <v>1</v>
      </c>
      <c r="H3" s="310">
        <v>1</v>
      </c>
      <c r="I3" s="310">
        <v>1</v>
      </c>
      <c r="J3" s="315"/>
      <c r="K3" s="20"/>
      <c r="L3" s="19"/>
      <c r="M3" s="19"/>
      <c r="N3" s="20"/>
      <c r="O3" s="562" t="s">
        <v>7</v>
      </c>
      <c r="P3" s="563"/>
    </row>
    <row r="4" spans="1:16" ht="15.75">
      <c r="A4" s="558"/>
      <c r="B4" s="316" t="s">
        <v>40</v>
      </c>
      <c r="C4" s="347" t="s">
        <v>30</v>
      </c>
      <c r="D4" s="310" t="s">
        <v>21</v>
      </c>
      <c r="E4" s="411" t="s">
        <v>28</v>
      </c>
      <c r="F4" s="311" t="s">
        <v>172</v>
      </c>
      <c r="G4" s="311"/>
      <c r="H4" s="311"/>
      <c r="I4" s="311"/>
      <c r="J4" s="317"/>
      <c r="K4" s="275"/>
      <c r="L4" s="276" t="s">
        <v>210</v>
      </c>
      <c r="M4" s="620" t="s">
        <v>208</v>
      </c>
      <c r="N4" s="620"/>
      <c r="O4" s="620"/>
      <c r="P4" s="87"/>
    </row>
    <row r="5" spans="1:16" ht="15.75">
      <c r="A5" s="559"/>
      <c r="B5" s="318">
        <v>1</v>
      </c>
      <c r="C5" s="319">
        <v>1</v>
      </c>
      <c r="D5" s="319">
        <v>1</v>
      </c>
      <c r="E5" s="320">
        <v>1</v>
      </c>
      <c r="F5" s="320">
        <v>1</v>
      </c>
      <c r="G5" s="320"/>
      <c r="H5" s="320"/>
      <c r="I5" s="320"/>
      <c r="J5" s="321"/>
      <c r="K5" s="24"/>
      <c r="L5" s="24"/>
      <c r="M5" s="25"/>
      <c r="N5" s="581"/>
      <c r="O5" s="581"/>
      <c r="P5" s="621"/>
    </row>
    <row r="6" spans="1:16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0"/>
      <c r="M6" s="30"/>
      <c r="N6" s="31"/>
      <c r="O6" s="31"/>
      <c r="P6" s="31"/>
    </row>
    <row r="7" spans="1:16">
      <c r="A7" s="31"/>
      <c r="B7" s="31"/>
      <c r="C7" s="31"/>
      <c r="D7" s="31"/>
      <c r="E7" s="31"/>
      <c r="F7" s="31"/>
      <c r="G7" s="31"/>
      <c r="H7" s="31"/>
      <c r="I7" s="31"/>
      <c r="J7" s="31"/>
      <c r="K7" s="60"/>
      <c r="L7" s="37"/>
      <c r="M7" s="88"/>
      <c r="N7" s="619"/>
      <c r="O7" s="619"/>
      <c r="P7" s="89"/>
    </row>
  </sheetData>
  <sheetProtection algorithmName="SHA-512" hashValue="6xV4cHbD98ASWnkQwvdPn4SLnpXWh8XgsNDVxY6bI4cSfHyllHRo8HFoucqNPIeVgVTpjvhNRPo82YREeneq3Q==" saltValue="w01kpIUtDTUwdg0tZiDRZw==" spinCount="100000" sheet="1" objects="1" scenarios="1"/>
  <mergeCells count="6">
    <mergeCell ref="N7:O7"/>
    <mergeCell ref="A2:A5"/>
    <mergeCell ref="O2:P2"/>
    <mergeCell ref="O3:P3"/>
    <mergeCell ref="M4:O4"/>
    <mergeCell ref="N5:P5"/>
  </mergeCells>
  <pageMargins left="0.7" right="0.7" top="0.75" bottom="0.75" header="0.3" footer="0.3"/>
  <pageSetup paperSize="9" orientation="landscape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6"/>
  <sheetViews>
    <sheetView zoomScale="105" zoomScaleNormal="170" workbookViewId="0">
      <selection activeCell="O9" sqref="O9"/>
    </sheetView>
  </sheetViews>
  <sheetFormatPr defaultColWidth="8.85546875" defaultRowHeight="15"/>
  <cols>
    <col min="16" max="16" width="9.5703125" customWidth="1"/>
  </cols>
  <sheetData>
    <row r="1" spans="1:17" ht="15.75">
      <c r="A1" s="217">
        <v>1</v>
      </c>
      <c r="B1" s="289" t="s">
        <v>8</v>
      </c>
      <c r="C1" s="310" t="s">
        <v>8</v>
      </c>
      <c r="D1" s="358" t="s">
        <v>145</v>
      </c>
      <c r="E1" s="345" t="s">
        <v>2</v>
      </c>
      <c r="F1" s="346" t="s">
        <v>26</v>
      </c>
      <c r="G1" s="262"/>
      <c r="H1" s="108"/>
      <c r="I1" s="116"/>
      <c r="J1" s="53"/>
      <c r="K1" s="66"/>
      <c r="L1" s="17" t="s">
        <v>3</v>
      </c>
      <c r="M1" s="17">
        <f>SUM(B2:J2)</f>
        <v>18</v>
      </c>
      <c r="N1" s="17" t="s">
        <v>19</v>
      </c>
      <c r="O1" s="197" t="s">
        <v>83</v>
      </c>
      <c r="P1" s="198"/>
      <c r="Q1" s="26"/>
    </row>
    <row r="2" spans="1:17" ht="15.75">
      <c r="A2" s="218"/>
      <c r="B2" s="314">
        <v>2</v>
      </c>
      <c r="C2" s="310">
        <v>4</v>
      </c>
      <c r="D2" s="311">
        <v>4</v>
      </c>
      <c r="E2" s="310">
        <v>4</v>
      </c>
      <c r="F2" s="325">
        <v>4</v>
      </c>
      <c r="G2" s="150"/>
      <c r="H2" s="52"/>
      <c r="I2" s="125"/>
      <c r="J2" s="52"/>
      <c r="K2" s="57"/>
      <c r="L2" s="20"/>
      <c r="M2" s="19"/>
      <c r="N2" s="20"/>
      <c r="O2" s="19" t="s">
        <v>7</v>
      </c>
      <c r="P2" s="23"/>
    </row>
    <row r="3" spans="1:17" ht="15.75">
      <c r="A3" s="195"/>
      <c r="B3" s="314" t="s">
        <v>47</v>
      </c>
      <c r="C3" s="310" t="s">
        <v>231</v>
      </c>
      <c r="D3" s="311" t="s">
        <v>231</v>
      </c>
      <c r="E3" s="311" t="s">
        <v>133</v>
      </c>
      <c r="F3" s="328"/>
      <c r="G3" s="252"/>
      <c r="H3" s="52"/>
      <c r="I3" s="125"/>
      <c r="J3" s="52"/>
      <c r="K3" s="57"/>
      <c r="L3" s="20"/>
      <c r="M3" s="253"/>
      <c r="N3" s="254"/>
      <c r="O3" s="254"/>
      <c r="P3" s="23"/>
    </row>
    <row r="4" spans="1:17" ht="15.75">
      <c r="A4" s="219"/>
      <c r="B4" s="330"/>
      <c r="C4" s="320"/>
      <c r="D4" s="320"/>
      <c r="E4" s="320"/>
      <c r="F4" s="320"/>
      <c r="G4" s="52"/>
      <c r="H4" s="241"/>
      <c r="I4" s="127"/>
      <c r="J4" s="52"/>
      <c r="K4" s="57"/>
      <c r="L4" s="24"/>
      <c r="M4" s="25"/>
      <c r="N4" s="24"/>
      <c r="O4" s="25"/>
      <c r="P4" s="29"/>
    </row>
    <row r="5" spans="1:17" ht="15.75">
      <c r="A5" s="217">
        <v>2</v>
      </c>
      <c r="B5" s="289" t="s">
        <v>8</v>
      </c>
      <c r="C5" s="345" t="s">
        <v>2</v>
      </c>
      <c r="D5" s="538" t="s">
        <v>145</v>
      </c>
      <c r="E5" s="289" t="s">
        <v>171</v>
      </c>
      <c r="F5" s="310"/>
      <c r="G5" s="96"/>
      <c r="H5" s="316" t="s">
        <v>1</v>
      </c>
      <c r="I5" s="288" t="s">
        <v>14</v>
      </c>
      <c r="J5" s="345" t="s">
        <v>9</v>
      </c>
      <c r="K5" s="480" t="s">
        <v>15</v>
      </c>
      <c r="L5" s="17" t="s">
        <v>3</v>
      </c>
      <c r="M5" s="17">
        <f>SUM(B6:K6)</f>
        <v>18</v>
      </c>
      <c r="N5" s="17" t="s">
        <v>19</v>
      </c>
      <c r="O5" s="197" t="s">
        <v>85</v>
      </c>
      <c r="P5" s="198"/>
      <c r="Q5" s="26"/>
    </row>
    <row r="6" spans="1:17" ht="15.75">
      <c r="A6" s="218"/>
      <c r="B6" s="316">
        <v>2</v>
      </c>
      <c r="C6" s="310">
        <v>2</v>
      </c>
      <c r="D6" s="325">
        <v>2</v>
      </c>
      <c r="E6" s="316">
        <v>4</v>
      </c>
      <c r="F6" s="310"/>
      <c r="G6" s="52"/>
      <c r="H6" s="316">
        <v>2</v>
      </c>
      <c r="I6" s="310">
        <v>2</v>
      </c>
      <c r="J6" s="310">
        <v>2</v>
      </c>
      <c r="K6" s="325">
        <v>2</v>
      </c>
      <c r="L6" s="26"/>
      <c r="M6" s="26"/>
      <c r="N6" s="26"/>
      <c r="O6" s="27" t="s">
        <v>7</v>
      </c>
      <c r="P6" s="28"/>
    </row>
    <row r="7" spans="1:17" ht="15.75">
      <c r="A7" s="218"/>
      <c r="B7" s="314" t="s">
        <v>51</v>
      </c>
      <c r="C7" s="311" t="s">
        <v>51</v>
      </c>
      <c r="D7" s="328" t="s">
        <v>51</v>
      </c>
      <c r="E7" s="314" t="s">
        <v>115</v>
      </c>
      <c r="F7" s="311"/>
      <c r="G7" s="311"/>
      <c r="H7" s="316"/>
      <c r="I7" s="310" t="s">
        <v>84</v>
      </c>
      <c r="J7" s="311"/>
      <c r="K7" s="479"/>
      <c r="L7" s="20"/>
      <c r="P7" s="220"/>
    </row>
    <row r="8" spans="1:17" ht="15.75">
      <c r="A8" s="219"/>
      <c r="B8" s="318"/>
      <c r="C8" s="319"/>
      <c r="D8" s="364"/>
      <c r="E8" s="318"/>
      <c r="F8" s="319"/>
      <c r="G8" s="364"/>
      <c r="H8" s="318"/>
      <c r="I8" s="319"/>
      <c r="J8" s="319"/>
      <c r="K8" s="369"/>
      <c r="L8" s="85"/>
      <c r="M8" s="27"/>
      <c r="N8" s="85"/>
      <c r="O8" s="84"/>
      <c r="P8" s="86"/>
    </row>
    <row r="9" spans="1:17" ht="15.75">
      <c r="A9" s="217">
        <v>3</v>
      </c>
      <c r="B9" s="126" t="s">
        <v>2</v>
      </c>
      <c r="C9" s="125" t="s">
        <v>145</v>
      </c>
      <c r="D9" s="125"/>
      <c r="E9" s="206"/>
      <c r="F9" s="481" t="s">
        <v>171</v>
      </c>
      <c r="G9" s="482" t="s">
        <v>171</v>
      </c>
      <c r="H9" s="481" t="s">
        <v>26</v>
      </c>
      <c r="I9" s="482" t="s">
        <v>26</v>
      </c>
      <c r="J9" s="125"/>
      <c r="K9" s="57"/>
      <c r="L9" s="17" t="s">
        <v>3</v>
      </c>
      <c r="M9" s="17">
        <f>SUM(B10:K10)</f>
        <v>18</v>
      </c>
      <c r="N9" s="17" t="s">
        <v>19</v>
      </c>
      <c r="O9" s="197" t="s">
        <v>86</v>
      </c>
      <c r="P9" s="198"/>
      <c r="Q9" s="26"/>
    </row>
    <row r="10" spans="1:17" ht="15.75">
      <c r="A10" s="218"/>
      <c r="B10" s="126">
        <v>3</v>
      </c>
      <c r="C10" s="125">
        <v>3</v>
      </c>
      <c r="D10" s="125"/>
      <c r="E10" s="206"/>
      <c r="F10" s="126">
        <v>3</v>
      </c>
      <c r="G10" s="206">
        <v>3</v>
      </c>
      <c r="H10" s="126">
        <v>3</v>
      </c>
      <c r="I10" s="206">
        <v>3</v>
      </c>
      <c r="J10" s="125"/>
      <c r="K10" s="95"/>
      <c r="L10" s="26"/>
      <c r="M10" s="26"/>
      <c r="N10" s="26"/>
      <c r="O10" s="27"/>
      <c r="P10" s="28"/>
    </row>
    <row r="11" spans="1:17" ht="15.75">
      <c r="A11" s="218"/>
      <c r="B11" s="132" t="s">
        <v>57</v>
      </c>
      <c r="C11" s="127" t="s">
        <v>57</v>
      </c>
      <c r="D11" s="127"/>
      <c r="E11" s="131"/>
      <c r="F11" s="132" t="s">
        <v>57</v>
      </c>
      <c r="G11" s="131" t="s">
        <v>105</v>
      </c>
      <c r="H11" s="132" t="s">
        <v>57</v>
      </c>
      <c r="I11" s="131" t="s">
        <v>105</v>
      </c>
      <c r="J11" s="125"/>
      <c r="K11" s="57"/>
      <c r="L11" s="20"/>
      <c r="M11" s="26"/>
      <c r="N11" s="90"/>
      <c r="P11" s="220"/>
    </row>
    <row r="12" spans="1:17" ht="15.75">
      <c r="A12" s="219"/>
      <c r="B12" s="255"/>
      <c r="C12" s="128"/>
      <c r="D12" s="128"/>
      <c r="E12" s="249"/>
      <c r="F12" s="255"/>
      <c r="G12" s="246"/>
      <c r="H12" s="128"/>
      <c r="I12" s="246"/>
      <c r="J12" s="128"/>
      <c r="K12" s="14"/>
      <c r="L12" s="85"/>
      <c r="M12" s="85"/>
      <c r="N12" s="85"/>
      <c r="O12" s="84"/>
      <c r="P12" s="86"/>
    </row>
    <row r="13" spans="1:17" ht="15.75">
      <c r="A13" s="194">
        <v>4</v>
      </c>
      <c r="B13" s="463" t="s">
        <v>35</v>
      </c>
      <c r="C13" s="463" t="s">
        <v>25</v>
      </c>
      <c r="D13" s="288" t="s">
        <v>168</v>
      </c>
      <c r="E13" s="476" t="s">
        <v>17</v>
      </c>
      <c r="F13" s="476" t="s">
        <v>33</v>
      </c>
      <c r="G13" s="477" t="s">
        <v>165</v>
      </c>
      <c r="H13" s="126"/>
      <c r="I13" s="206"/>
      <c r="J13" s="125"/>
      <c r="K13" s="57"/>
      <c r="L13" s="17" t="s">
        <v>3</v>
      </c>
      <c r="M13" s="26">
        <f t="shared" ref="M13" si="0">SUM(B14:K14)</f>
        <v>12</v>
      </c>
      <c r="N13" s="17" t="s">
        <v>19</v>
      </c>
      <c r="O13" s="197" t="s">
        <v>159</v>
      </c>
      <c r="P13" s="198"/>
      <c r="Q13" s="26"/>
    </row>
    <row r="14" spans="1:17" ht="15.75">
      <c r="A14" s="195"/>
      <c r="B14" s="475">
        <v>2</v>
      </c>
      <c r="C14" s="475">
        <v>2</v>
      </c>
      <c r="D14" s="311">
        <v>2</v>
      </c>
      <c r="E14" s="475">
        <v>2</v>
      </c>
      <c r="F14" s="475">
        <v>2</v>
      </c>
      <c r="G14" s="478">
        <v>2</v>
      </c>
      <c r="H14" s="126"/>
      <c r="I14" s="206"/>
      <c r="J14" s="125"/>
      <c r="K14" s="95"/>
      <c r="L14" s="26"/>
      <c r="M14" s="26"/>
      <c r="N14" s="26"/>
      <c r="O14" s="27"/>
      <c r="P14" s="28"/>
    </row>
    <row r="15" spans="1:17" ht="15.75">
      <c r="A15" s="195"/>
      <c r="B15" s="256" t="s">
        <v>84</v>
      </c>
      <c r="C15" s="256"/>
      <c r="D15" s="256"/>
      <c r="E15" s="483"/>
      <c r="F15" s="127"/>
      <c r="G15" s="131"/>
      <c r="H15" s="132"/>
      <c r="I15" s="131"/>
      <c r="J15" s="125"/>
      <c r="K15" s="57"/>
      <c r="L15" s="20"/>
      <c r="M15" t="s">
        <v>260</v>
      </c>
      <c r="N15" s="90"/>
      <c r="P15" s="220"/>
    </row>
    <row r="16" spans="1:17" ht="15.75">
      <c r="A16" s="219"/>
      <c r="B16" s="255"/>
      <c r="C16" s="128"/>
      <c r="D16" s="128"/>
      <c r="E16" s="128"/>
      <c r="F16" s="128"/>
      <c r="G16" s="246"/>
      <c r="H16" s="128"/>
      <c r="I16" s="246"/>
      <c r="J16" s="128"/>
      <c r="K16" s="14"/>
      <c r="L16" s="85"/>
      <c r="M16" s="84"/>
      <c r="N16" s="85"/>
      <c r="O16" s="84"/>
      <c r="P16" s="86"/>
    </row>
  </sheetData>
  <sheetProtection algorithmName="SHA-512" hashValue="CHjUlJW6SY3D7XlrBndK/mKyA0j3iqEFhG+mcEvKQqB8UPFEWswsjBphI9KFca5eNH6YZ/hqGgBqPhYTuN1cDg==" saltValue="Uzawfwh5a2HHK5wIERkLYw==" spinCount="100000" sheet="1" objects="1" scenarios="1"/>
  <pageMargins left="0.7" right="0.7" top="0.75" bottom="0.75" header="0.3" footer="0.3"/>
  <pageSetup paperSize="9" orientation="landscape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N9"/>
  <sheetViews>
    <sheetView zoomScale="82" zoomScaleNormal="160" workbookViewId="0">
      <selection activeCell="L2" sqref="L2"/>
    </sheetView>
  </sheetViews>
  <sheetFormatPr defaultColWidth="8.85546875" defaultRowHeight="15"/>
  <sheetData>
    <row r="2" spans="1:14" ht="15.75">
      <c r="A2" s="557">
        <v>1</v>
      </c>
      <c r="B2" s="289" t="s">
        <v>27</v>
      </c>
      <c r="C2" s="345" t="s">
        <v>29</v>
      </c>
      <c r="D2" s="288" t="s">
        <v>117</v>
      </c>
      <c r="E2" s="345" t="s">
        <v>126</v>
      </c>
      <c r="F2" s="288" t="s">
        <v>0</v>
      </c>
      <c r="G2" s="345" t="s">
        <v>32</v>
      </c>
      <c r="H2" s="288" t="s">
        <v>23</v>
      </c>
      <c r="I2" s="66"/>
      <c r="J2" s="322" t="s">
        <v>3</v>
      </c>
      <c r="K2" s="322">
        <f>SUM(B3:H3,B5:I5,B7)</f>
        <v>13</v>
      </c>
      <c r="L2" s="322" t="s">
        <v>19</v>
      </c>
      <c r="M2" s="622" t="s">
        <v>131</v>
      </c>
      <c r="N2" s="623"/>
    </row>
    <row r="3" spans="1:14" ht="15.75">
      <c r="A3" s="558"/>
      <c r="B3" s="314">
        <v>1</v>
      </c>
      <c r="C3" s="311">
        <v>1</v>
      </c>
      <c r="D3" s="310">
        <v>1</v>
      </c>
      <c r="E3" s="311">
        <v>1</v>
      </c>
      <c r="F3" s="311">
        <v>1</v>
      </c>
      <c r="G3" s="311">
        <v>1</v>
      </c>
      <c r="H3" s="311">
        <v>1</v>
      </c>
      <c r="I3" s="57"/>
      <c r="J3" s="323"/>
      <c r="K3" s="324"/>
      <c r="L3" s="323"/>
      <c r="M3" s="624" t="s">
        <v>7</v>
      </c>
      <c r="N3" s="625"/>
    </row>
    <row r="4" spans="1:14" ht="15.75">
      <c r="A4" s="558"/>
      <c r="B4" s="412" t="s">
        <v>13</v>
      </c>
      <c r="C4" s="311" t="s">
        <v>40</v>
      </c>
      <c r="D4" s="411" t="s">
        <v>30</v>
      </c>
      <c r="E4" s="311" t="s">
        <v>21</v>
      </c>
      <c r="F4" s="347" t="s">
        <v>28</v>
      </c>
      <c r="G4" s="310" t="s">
        <v>172</v>
      </c>
      <c r="H4" s="310"/>
      <c r="I4" s="325"/>
      <c r="J4" s="326" t="s">
        <v>240</v>
      </c>
      <c r="K4" s="327" t="s">
        <v>211</v>
      </c>
      <c r="L4" s="626" t="s">
        <v>155</v>
      </c>
      <c r="M4" s="626"/>
      <c r="N4" s="627"/>
    </row>
    <row r="5" spans="1:14" ht="15.75">
      <c r="A5" s="558"/>
      <c r="B5" s="316">
        <v>1</v>
      </c>
      <c r="C5" s="310">
        <v>1</v>
      </c>
      <c r="D5" s="310">
        <v>1</v>
      </c>
      <c r="E5" s="310">
        <v>1</v>
      </c>
      <c r="F5" s="310">
        <v>1</v>
      </c>
      <c r="G5" s="310">
        <v>1</v>
      </c>
      <c r="H5" s="311"/>
      <c r="I5" s="328"/>
      <c r="J5" s="323"/>
      <c r="K5" s="324"/>
      <c r="L5" s="329"/>
      <c r="M5" s="324"/>
      <c r="N5" s="317"/>
    </row>
    <row r="6" spans="1:14" ht="15.75">
      <c r="A6" s="558"/>
      <c r="B6" s="314"/>
      <c r="C6" s="311"/>
      <c r="D6" s="311"/>
      <c r="E6" s="311"/>
      <c r="F6" s="311"/>
      <c r="G6" s="311"/>
      <c r="H6" s="311"/>
      <c r="I6" s="328"/>
      <c r="J6" s="323"/>
      <c r="K6" s="324"/>
      <c r="L6" s="329"/>
      <c r="M6" s="324"/>
      <c r="N6" s="317"/>
    </row>
    <row r="7" spans="1:14" ht="15.75">
      <c r="A7" s="559"/>
      <c r="B7" s="330"/>
      <c r="C7" s="320"/>
      <c r="D7" s="320"/>
      <c r="E7" s="320"/>
      <c r="F7" s="320"/>
      <c r="G7" s="320"/>
      <c r="H7" s="320"/>
      <c r="I7" s="331"/>
      <c r="J7" s="332"/>
      <c r="K7" s="333"/>
      <c r="L7" s="334"/>
      <c r="M7" s="333"/>
      <c r="N7" s="321"/>
    </row>
    <row r="8" spans="1:14" ht="15.75">
      <c r="A8" s="628"/>
      <c r="B8" s="52"/>
      <c r="C8" s="52"/>
      <c r="D8" s="52"/>
      <c r="E8" s="52"/>
      <c r="F8" s="52"/>
      <c r="G8" s="52"/>
      <c r="H8" s="52"/>
      <c r="I8" s="52"/>
      <c r="J8" s="60"/>
      <c r="K8" s="92"/>
      <c r="L8" s="26"/>
      <c r="M8" s="629"/>
      <c r="N8" s="629"/>
    </row>
    <row r="9" spans="1:14" ht="15.75">
      <c r="A9" s="628"/>
      <c r="B9" s="21"/>
      <c r="C9" s="21"/>
      <c r="D9" s="21"/>
      <c r="E9" s="21"/>
      <c r="F9" s="21"/>
      <c r="G9" s="21"/>
      <c r="H9" s="21"/>
      <c r="I9" s="21"/>
      <c r="J9" s="26"/>
      <c r="K9" s="27"/>
      <c r="L9" s="26"/>
      <c r="M9" s="27"/>
      <c r="N9" s="27"/>
    </row>
  </sheetData>
  <sheetProtection algorithmName="SHA-512" hashValue="46iCe8Ui0Lcp81kGnAEQsm+hyCxgmqvMGObdLflQuv0Ye62ub0JaHRgZLedCV501O9tsYIrRWcH/wl5CKBAsVw==" saltValue="XvXOBym0uITVW/+CiqMoDQ==" spinCount="100000" sheet="1" objects="1" scenarios="1"/>
  <mergeCells count="6">
    <mergeCell ref="A2:A7"/>
    <mergeCell ref="M2:N2"/>
    <mergeCell ref="M3:N3"/>
    <mergeCell ref="L4:N4"/>
    <mergeCell ref="A8:A9"/>
    <mergeCell ref="M8:N8"/>
  </mergeCells>
  <pageMargins left="0.7" right="0.7" top="0.75" bottom="0.75" header="0.3" footer="0.3"/>
  <pageSetup paperSize="9" orientation="landscape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27"/>
  <sheetViews>
    <sheetView zoomScale="91" zoomScaleNormal="140" workbookViewId="0">
      <selection activeCell="O10" sqref="O10"/>
    </sheetView>
  </sheetViews>
  <sheetFormatPr defaultColWidth="8.85546875" defaultRowHeight="15"/>
  <cols>
    <col min="12" max="12" width="27.140625" bestFit="1" customWidth="1"/>
    <col min="16" max="16" width="18.28515625" customWidth="1"/>
  </cols>
  <sheetData>
    <row r="1" spans="1:16" ht="15.75">
      <c r="A1" s="413">
        <v>1</v>
      </c>
      <c r="B1" s="289" t="s">
        <v>1</v>
      </c>
      <c r="C1" s="345" t="s">
        <v>9</v>
      </c>
      <c r="D1" s="345" t="s">
        <v>22</v>
      </c>
      <c r="E1" s="345" t="s">
        <v>22</v>
      </c>
      <c r="F1" s="382" t="s">
        <v>17</v>
      </c>
      <c r="G1" s="410" t="s">
        <v>17</v>
      </c>
      <c r="H1" s="414"/>
      <c r="I1" s="312"/>
      <c r="J1" s="312"/>
      <c r="K1" s="284"/>
      <c r="L1" s="415" t="s">
        <v>3</v>
      </c>
      <c r="M1" s="454">
        <f>SUM(B2:K2)</f>
        <v>18</v>
      </c>
      <c r="N1" s="415" t="s">
        <v>4</v>
      </c>
      <c r="O1" s="417" t="s">
        <v>87</v>
      </c>
      <c r="P1" s="418"/>
    </row>
    <row r="2" spans="1:16" ht="15.75">
      <c r="A2" s="419"/>
      <c r="B2" s="316">
        <v>3</v>
      </c>
      <c r="C2" s="310">
        <v>4</v>
      </c>
      <c r="D2" s="310">
        <v>4</v>
      </c>
      <c r="E2" s="310">
        <v>2</v>
      </c>
      <c r="F2" s="316">
        <v>4</v>
      </c>
      <c r="G2" s="311">
        <v>1</v>
      </c>
      <c r="H2" s="328"/>
      <c r="I2" s="311"/>
      <c r="J2" s="311"/>
      <c r="K2" s="325"/>
      <c r="L2" s="420"/>
      <c r="M2" s="455"/>
      <c r="N2" s="420"/>
      <c r="O2" s="421" t="s">
        <v>7</v>
      </c>
      <c r="P2" s="422"/>
    </row>
    <row r="3" spans="1:16" ht="15.75">
      <c r="A3" s="419"/>
      <c r="B3" s="316" t="s">
        <v>152</v>
      </c>
      <c r="C3" s="310" t="s">
        <v>152</v>
      </c>
      <c r="D3" s="310" t="s">
        <v>152</v>
      </c>
      <c r="E3" s="325" t="s">
        <v>132</v>
      </c>
      <c r="F3" s="316" t="s">
        <v>152</v>
      </c>
      <c r="G3" s="310" t="s">
        <v>103</v>
      </c>
      <c r="H3" s="325"/>
      <c r="I3" s="423"/>
      <c r="J3" s="424"/>
      <c r="K3" s="425"/>
      <c r="L3" s="426"/>
      <c r="M3" s="456"/>
      <c r="N3" s="426"/>
      <c r="O3" s="427"/>
      <c r="P3" s="428"/>
    </row>
    <row r="4" spans="1:16" ht="15.75">
      <c r="A4" s="413">
        <v>2</v>
      </c>
      <c r="B4" s="289" t="s">
        <v>14</v>
      </c>
      <c r="C4" s="345" t="s">
        <v>15</v>
      </c>
      <c r="D4" s="345" t="s">
        <v>37</v>
      </c>
      <c r="E4" s="429"/>
      <c r="F4" s="382" t="s">
        <v>37</v>
      </c>
      <c r="G4" s="288" t="s">
        <v>20</v>
      </c>
      <c r="H4" s="310" t="s">
        <v>20</v>
      </c>
      <c r="I4" s="288"/>
      <c r="J4" s="293"/>
      <c r="K4" s="284"/>
      <c r="L4" s="415" t="s">
        <v>3</v>
      </c>
      <c r="M4" s="455">
        <f t="shared" ref="M4:M22" si="0">SUM(B5:K5)</f>
        <v>18</v>
      </c>
      <c r="N4" s="416" t="s">
        <v>19</v>
      </c>
      <c r="O4" s="417" t="s">
        <v>88</v>
      </c>
      <c r="P4" s="418"/>
    </row>
    <row r="5" spans="1:16" ht="15.75">
      <c r="A5" s="419"/>
      <c r="B5" s="316">
        <v>3</v>
      </c>
      <c r="C5" s="310">
        <v>4</v>
      </c>
      <c r="D5" s="310">
        <v>4</v>
      </c>
      <c r="E5" s="328"/>
      <c r="F5" s="316">
        <v>2</v>
      </c>
      <c r="G5" s="310">
        <v>3</v>
      </c>
      <c r="H5" s="310">
        <v>2</v>
      </c>
      <c r="I5" s="310"/>
      <c r="J5" s="366"/>
      <c r="K5" s="325"/>
      <c r="L5" s="420"/>
      <c r="M5" s="455"/>
      <c r="N5" s="421"/>
      <c r="O5" s="421" t="s">
        <v>7</v>
      </c>
      <c r="P5" s="422"/>
    </row>
    <row r="6" spans="1:16" ht="15.75">
      <c r="A6" s="419"/>
      <c r="B6" s="318" t="s">
        <v>89</v>
      </c>
      <c r="C6" s="319"/>
      <c r="D6" s="319"/>
      <c r="E6" s="364"/>
      <c r="F6" s="318" t="s">
        <v>103</v>
      </c>
      <c r="G6" s="319" t="s">
        <v>47</v>
      </c>
      <c r="H6" s="310" t="s">
        <v>103</v>
      </c>
      <c r="I6" s="319"/>
      <c r="J6" s="430"/>
      <c r="K6" s="431"/>
      <c r="L6" s="432"/>
      <c r="M6" s="456"/>
      <c r="N6" s="432"/>
      <c r="O6" s="427"/>
      <c r="P6" s="428"/>
    </row>
    <row r="7" spans="1:16" ht="15.75">
      <c r="A7" s="413">
        <v>3</v>
      </c>
      <c r="B7" s="316" t="s">
        <v>1</v>
      </c>
      <c r="C7" s="347" t="s">
        <v>9</v>
      </c>
      <c r="D7" s="347" t="s">
        <v>22</v>
      </c>
      <c r="E7" s="311" t="s">
        <v>14</v>
      </c>
      <c r="F7" s="411" t="s">
        <v>15</v>
      </c>
      <c r="G7" s="449" t="s">
        <v>37</v>
      </c>
      <c r="H7" s="316" t="s">
        <v>1</v>
      </c>
      <c r="I7" s="328" t="s">
        <v>14</v>
      </c>
      <c r="J7" s="411" t="s">
        <v>22</v>
      </c>
      <c r="K7" s="450" t="s">
        <v>37</v>
      </c>
      <c r="L7" s="415" t="s">
        <v>3</v>
      </c>
      <c r="M7" s="455">
        <f t="shared" si="0"/>
        <v>18</v>
      </c>
      <c r="N7" s="416" t="s">
        <v>19</v>
      </c>
      <c r="O7" s="417" t="s">
        <v>90</v>
      </c>
      <c r="P7" s="418"/>
    </row>
    <row r="8" spans="1:16" ht="15.75">
      <c r="A8" s="419"/>
      <c r="B8" s="316">
        <v>2</v>
      </c>
      <c r="C8" s="310">
        <v>2</v>
      </c>
      <c r="D8" s="310">
        <v>3</v>
      </c>
      <c r="E8" s="311">
        <v>2</v>
      </c>
      <c r="F8" s="311">
        <v>2</v>
      </c>
      <c r="G8" s="311">
        <v>3</v>
      </c>
      <c r="H8" s="314">
        <v>1</v>
      </c>
      <c r="I8" s="328">
        <v>1</v>
      </c>
      <c r="J8" s="310">
        <v>1</v>
      </c>
      <c r="K8" s="325">
        <v>1</v>
      </c>
      <c r="L8" s="420"/>
      <c r="M8" s="455"/>
      <c r="N8" s="421"/>
      <c r="O8" s="421" t="s">
        <v>7</v>
      </c>
      <c r="P8" s="422"/>
    </row>
    <row r="9" spans="1:16" ht="15.75">
      <c r="A9" s="419"/>
      <c r="B9" s="316" t="s">
        <v>91</v>
      </c>
      <c r="C9" s="310"/>
      <c r="D9" s="310"/>
      <c r="E9" s="310"/>
      <c r="F9" s="310"/>
      <c r="G9" s="310"/>
      <c r="H9" s="314" t="s">
        <v>103</v>
      </c>
      <c r="I9" s="328" t="s">
        <v>103</v>
      </c>
      <c r="J9" s="314" t="s">
        <v>70</v>
      </c>
      <c r="K9" s="328" t="s">
        <v>70</v>
      </c>
      <c r="L9" s="420"/>
      <c r="M9" s="456"/>
      <c r="N9" s="421"/>
      <c r="O9" s="427"/>
      <c r="P9" s="428"/>
    </row>
    <row r="10" spans="1:16" ht="15.75">
      <c r="A10" s="413">
        <v>4</v>
      </c>
      <c r="B10" s="289" t="s">
        <v>27</v>
      </c>
      <c r="C10" s="288" t="s">
        <v>117</v>
      </c>
      <c r="D10" s="288" t="s">
        <v>0</v>
      </c>
      <c r="E10" s="312" t="s">
        <v>23</v>
      </c>
      <c r="F10" s="312" t="s">
        <v>40</v>
      </c>
      <c r="G10" s="312" t="s">
        <v>41</v>
      </c>
      <c r="H10" s="414" t="s">
        <v>172</v>
      </c>
      <c r="I10" s="358" t="s">
        <v>18</v>
      </c>
      <c r="J10" s="451" t="s">
        <v>33</v>
      </c>
      <c r="K10" s="284"/>
      <c r="L10" s="415" t="s">
        <v>3</v>
      </c>
      <c r="M10" s="455">
        <f t="shared" si="0"/>
        <v>18</v>
      </c>
      <c r="N10" s="416" t="s">
        <v>19</v>
      </c>
      <c r="O10" s="417" t="s">
        <v>92</v>
      </c>
      <c r="P10" s="418"/>
    </row>
    <row r="11" spans="1:16" ht="15.75">
      <c r="A11" s="419"/>
      <c r="B11" s="316">
        <v>2</v>
      </c>
      <c r="C11" s="310">
        <v>2</v>
      </c>
      <c r="D11" s="310">
        <v>2</v>
      </c>
      <c r="E11" s="311">
        <v>2</v>
      </c>
      <c r="F11" s="311">
        <v>2</v>
      </c>
      <c r="G11" s="311">
        <v>2</v>
      </c>
      <c r="H11" s="328">
        <v>2</v>
      </c>
      <c r="I11" s="311">
        <v>3</v>
      </c>
      <c r="J11" s="310">
        <v>1</v>
      </c>
      <c r="K11" s="325"/>
      <c r="L11" s="420"/>
      <c r="M11" s="455"/>
      <c r="N11" s="421"/>
      <c r="O11" s="421" t="s">
        <v>7</v>
      </c>
      <c r="P11" s="422"/>
    </row>
    <row r="12" spans="1:16" ht="15.75">
      <c r="A12" s="433"/>
      <c r="B12" s="318" t="s">
        <v>93</v>
      </c>
      <c r="C12" s="319"/>
      <c r="D12" s="319"/>
      <c r="E12" s="319"/>
      <c r="F12" s="319"/>
      <c r="G12" s="319"/>
      <c r="H12" s="369"/>
      <c r="I12" s="319" t="s">
        <v>47</v>
      </c>
      <c r="J12" s="434" t="s">
        <v>103</v>
      </c>
      <c r="K12" s="435"/>
      <c r="L12" s="420"/>
      <c r="M12" s="456"/>
      <c r="N12" s="436"/>
      <c r="O12" s="437"/>
      <c r="P12" s="428"/>
    </row>
    <row r="13" spans="1:16" ht="15.75">
      <c r="A13" s="413">
        <v>5</v>
      </c>
      <c r="B13" s="382" t="s">
        <v>33</v>
      </c>
      <c r="C13" s="345" t="s">
        <v>165</v>
      </c>
      <c r="D13" s="358" t="s">
        <v>33</v>
      </c>
      <c r="E13" s="387" t="s">
        <v>25</v>
      </c>
      <c r="F13" s="324" t="s">
        <v>35</v>
      </c>
      <c r="G13" s="315" t="s">
        <v>18</v>
      </c>
      <c r="H13" s="316" t="s">
        <v>20</v>
      </c>
      <c r="I13" s="310"/>
      <c r="J13" s="289"/>
      <c r="K13" s="284"/>
      <c r="L13" s="415" t="s">
        <v>3</v>
      </c>
      <c r="M13" s="455">
        <f t="shared" si="0"/>
        <v>18</v>
      </c>
      <c r="N13" s="416" t="s">
        <v>19</v>
      </c>
      <c r="O13" s="417" t="s">
        <v>94</v>
      </c>
      <c r="P13" s="418"/>
    </row>
    <row r="14" spans="1:16" ht="15.75">
      <c r="A14" s="419"/>
      <c r="B14" s="316">
        <v>4</v>
      </c>
      <c r="C14" s="310">
        <v>4</v>
      </c>
      <c r="D14" s="310">
        <v>2</v>
      </c>
      <c r="E14" s="310">
        <v>3</v>
      </c>
      <c r="F14" s="311">
        <v>3</v>
      </c>
      <c r="G14" s="325">
        <v>1</v>
      </c>
      <c r="H14" s="316">
        <v>1</v>
      </c>
      <c r="I14" s="310"/>
      <c r="J14" s="316"/>
      <c r="K14" s="325"/>
      <c r="L14" s="420"/>
      <c r="M14" s="455"/>
      <c r="N14" s="421"/>
      <c r="O14" s="421" t="s">
        <v>7</v>
      </c>
      <c r="P14" s="422"/>
    </row>
    <row r="15" spans="1:16" ht="15.75">
      <c r="A15" s="419"/>
      <c r="B15" s="318" t="s">
        <v>152</v>
      </c>
      <c r="C15" s="319" t="s">
        <v>152</v>
      </c>
      <c r="D15" s="319" t="s">
        <v>47</v>
      </c>
      <c r="E15" s="319" t="s">
        <v>152</v>
      </c>
      <c r="F15" s="319" t="s">
        <v>152</v>
      </c>
      <c r="G15" s="364" t="s">
        <v>70</v>
      </c>
      <c r="H15" s="318" t="s">
        <v>70</v>
      </c>
      <c r="I15" s="319"/>
      <c r="J15" s="318"/>
      <c r="K15" s="331"/>
      <c r="L15" s="420"/>
      <c r="M15" s="456"/>
      <c r="N15" s="436"/>
      <c r="O15" s="437"/>
      <c r="P15" s="428"/>
    </row>
    <row r="16" spans="1:16" ht="15.75">
      <c r="A16" s="413">
        <v>6</v>
      </c>
      <c r="B16" s="452" t="s">
        <v>18</v>
      </c>
      <c r="C16" s="347" t="s">
        <v>20</v>
      </c>
      <c r="D16" s="288" t="s">
        <v>168</v>
      </c>
      <c r="E16" s="288" t="s">
        <v>168</v>
      </c>
      <c r="F16" s="312"/>
      <c r="G16" s="288"/>
      <c r="H16" s="288"/>
      <c r="I16" s="288"/>
      <c r="J16" s="288"/>
      <c r="K16" s="284"/>
      <c r="L16" s="415" t="s">
        <v>3</v>
      </c>
      <c r="M16" s="455">
        <f t="shared" si="0"/>
        <v>12</v>
      </c>
      <c r="N16" s="416" t="s">
        <v>19</v>
      </c>
      <c r="O16" s="417" t="s">
        <v>95</v>
      </c>
      <c r="P16" s="418"/>
    </row>
    <row r="17" spans="1:16" ht="15.75">
      <c r="A17" s="419"/>
      <c r="B17" s="316">
        <v>4</v>
      </c>
      <c r="C17" s="310">
        <v>4</v>
      </c>
      <c r="D17" s="310">
        <v>3</v>
      </c>
      <c r="E17" s="310">
        <v>1</v>
      </c>
      <c r="F17" s="311"/>
      <c r="G17" s="310"/>
      <c r="H17" s="310"/>
      <c r="I17" s="310"/>
      <c r="J17" s="310"/>
      <c r="K17" s="325"/>
      <c r="L17" s="366"/>
      <c r="M17" s="455"/>
      <c r="N17" s="420" t="s">
        <v>153</v>
      </c>
      <c r="O17" s="421" t="s">
        <v>7</v>
      </c>
      <c r="P17" s="422"/>
    </row>
    <row r="18" spans="1:16" ht="15.75">
      <c r="A18" s="438"/>
      <c r="B18" s="319" t="s">
        <v>152</v>
      </c>
      <c r="C18" s="319" t="s">
        <v>152</v>
      </c>
      <c r="D18" s="319" t="s">
        <v>152</v>
      </c>
      <c r="E18" s="319" t="s">
        <v>103</v>
      </c>
      <c r="F18" s="319"/>
      <c r="G18" s="439"/>
      <c r="H18" s="439"/>
      <c r="I18" s="439"/>
      <c r="J18" s="319"/>
      <c r="K18" s="431"/>
      <c r="L18" s="420"/>
      <c r="M18" s="456"/>
      <c r="N18" s="436"/>
      <c r="O18" s="437"/>
      <c r="P18" s="428"/>
    </row>
    <row r="19" spans="1:16" ht="15.75">
      <c r="A19" s="440">
        <v>7</v>
      </c>
      <c r="B19" s="310" t="s">
        <v>25</v>
      </c>
      <c r="C19" s="288" t="s">
        <v>168</v>
      </c>
      <c r="D19" s="288" t="s">
        <v>25</v>
      </c>
      <c r="E19" s="288" t="s">
        <v>165</v>
      </c>
      <c r="F19" s="288" t="s">
        <v>35</v>
      </c>
      <c r="G19" s="366"/>
      <c r="H19" s="288"/>
      <c r="I19" s="288"/>
      <c r="J19" s="288"/>
      <c r="K19" s="284"/>
      <c r="L19" s="415" t="s">
        <v>3</v>
      </c>
      <c r="M19" s="455">
        <f t="shared" si="0"/>
        <v>8</v>
      </c>
      <c r="N19" s="416" t="s">
        <v>19</v>
      </c>
      <c r="O19" s="441" t="s">
        <v>224</v>
      </c>
      <c r="P19" s="442"/>
    </row>
    <row r="20" spans="1:16" ht="15.75">
      <c r="A20" s="443"/>
      <c r="B20" s="310">
        <v>2</v>
      </c>
      <c r="C20" s="310">
        <v>2</v>
      </c>
      <c r="D20" s="310">
        <v>1</v>
      </c>
      <c r="E20" s="310">
        <v>1</v>
      </c>
      <c r="F20" s="310">
        <v>2</v>
      </c>
      <c r="G20" s="366"/>
      <c r="H20" s="310"/>
      <c r="I20" s="310" t="s">
        <v>122</v>
      </c>
      <c r="J20" s="310"/>
      <c r="K20" s="325"/>
      <c r="L20" s="448"/>
      <c r="M20" s="455"/>
      <c r="N20" s="421"/>
      <c r="O20" s="421" t="s">
        <v>204</v>
      </c>
      <c r="P20" s="422"/>
    </row>
    <row r="21" spans="1:16" ht="15.75">
      <c r="A21" s="438"/>
      <c r="B21" s="319" t="s">
        <v>47</v>
      </c>
      <c r="C21" s="319" t="s">
        <v>47</v>
      </c>
      <c r="D21" s="319" t="s">
        <v>103</v>
      </c>
      <c r="E21" s="319" t="s">
        <v>103</v>
      </c>
      <c r="F21" s="319" t="s">
        <v>47</v>
      </c>
      <c r="G21" s="294"/>
      <c r="H21" s="439"/>
      <c r="I21" s="439"/>
      <c r="J21" s="319"/>
      <c r="K21" s="431"/>
      <c r="L21" s="444"/>
      <c r="M21" s="456"/>
      <c r="N21" s="445"/>
      <c r="O21" s="446"/>
      <c r="P21" s="447"/>
    </row>
    <row r="22" spans="1:16" ht="15.75">
      <c r="A22" s="440">
        <v>8</v>
      </c>
      <c r="B22" s="53" t="s">
        <v>35</v>
      </c>
      <c r="C22" s="53" t="s">
        <v>165</v>
      </c>
      <c r="D22" s="74"/>
      <c r="E22" s="74"/>
      <c r="F22" s="74"/>
      <c r="G22" s="74"/>
      <c r="H22" s="74"/>
      <c r="I22" s="74"/>
      <c r="J22" s="74"/>
      <c r="K22" s="359"/>
      <c r="L22" s="277" t="s">
        <v>3</v>
      </c>
      <c r="M22" s="455">
        <f t="shared" si="0"/>
        <v>3</v>
      </c>
      <c r="N22" s="74"/>
      <c r="O22" s="453" t="s">
        <v>156</v>
      </c>
      <c r="P22" s="66"/>
    </row>
    <row r="23" spans="1:16" ht="15.75">
      <c r="A23" s="103"/>
      <c r="B23" s="52">
        <v>1</v>
      </c>
      <c r="C23" s="52">
        <v>2</v>
      </c>
      <c r="K23" s="103"/>
      <c r="M23" s="455"/>
      <c r="P23" s="57"/>
    </row>
    <row r="24" spans="1:16" ht="15.75">
      <c r="A24" s="11"/>
      <c r="B24" s="161" t="s">
        <v>103</v>
      </c>
      <c r="C24" s="161" t="s">
        <v>47</v>
      </c>
      <c r="D24" s="12"/>
      <c r="E24" s="12"/>
      <c r="F24" s="12"/>
      <c r="G24" s="12"/>
      <c r="H24" s="12"/>
      <c r="I24" s="12"/>
      <c r="J24" s="12"/>
      <c r="K24" s="11"/>
      <c r="L24" s="12"/>
      <c r="M24" s="456"/>
      <c r="N24" s="12"/>
      <c r="O24" s="12"/>
      <c r="P24" s="14"/>
    </row>
    <row r="25" spans="1:16">
      <c r="A25" s="105">
        <v>9</v>
      </c>
      <c r="B25" s="53" t="s">
        <v>17</v>
      </c>
      <c r="C25" s="53" t="s">
        <v>18</v>
      </c>
      <c r="D25" s="53" t="s">
        <v>15</v>
      </c>
      <c r="E25" s="53" t="s">
        <v>9</v>
      </c>
      <c r="F25" s="74"/>
      <c r="G25" s="74"/>
      <c r="H25" s="74"/>
      <c r="I25" s="74"/>
      <c r="J25" s="74"/>
      <c r="K25" s="74"/>
      <c r="L25" s="457" t="s">
        <v>3</v>
      </c>
      <c r="M25" s="340">
        <v>6</v>
      </c>
      <c r="N25" s="74"/>
      <c r="O25" s="453" t="s">
        <v>257</v>
      </c>
      <c r="P25" s="66"/>
    </row>
    <row r="26" spans="1:16">
      <c r="A26" s="103"/>
      <c r="B26" s="52">
        <v>2</v>
      </c>
      <c r="C26" s="52">
        <v>2</v>
      </c>
      <c r="D26" s="52">
        <v>1</v>
      </c>
      <c r="E26" s="52">
        <v>1</v>
      </c>
      <c r="L26" s="103"/>
      <c r="M26" s="103"/>
      <c r="N26" t="s">
        <v>258</v>
      </c>
      <c r="P26" s="57"/>
    </row>
    <row r="27" spans="1:16">
      <c r="A27" s="11"/>
      <c r="B27" s="161" t="s">
        <v>47</v>
      </c>
      <c r="C27" s="161" t="s">
        <v>103</v>
      </c>
      <c r="D27" s="161" t="s">
        <v>103</v>
      </c>
      <c r="E27" s="161" t="s">
        <v>103</v>
      </c>
      <c r="F27" s="12"/>
      <c r="G27" s="12"/>
      <c r="H27" s="12"/>
      <c r="I27" s="12"/>
      <c r="J27" s="12"/>
      <c r="K27" s="12"/>
      <c r="L27" s="11"/>
      <c r="M27" s="11"/>
      <c r="N27" s="12" t="s">
        <v>259</v>
      </c>
      <c r="O27" s="12"/>
      <c r="P27" s="14"/>
    </row>
  </sheetData>
  <sheetProtection algorithmName="SHA-512" hashValue="//seHawx8XYy0zEMsmdPl1SXb2m4OcUBDnoWNzpxVhuCS/Cbx0/GPA2dK9XPyHj3T2aoxrc6dUAfxdEa8U/lcA==" saltValue="tHRrkBjAriTfxr/QX3u69w==" spinCount="100000" sheet="1" objects="1" scenarios="1"/>
  <pageMargins left="0.7" right="0.7" top="0.75" bottom="0.75" header="0.3" footer="0.3"/>
  <pageSetup paperSize="9" orientation="landscape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R46"/>
  <sheetViews>
    <sheetView tabSelected="1" zoomScale="94" zoomScaleNormal="150" workbookViewId="0">
      <selection activeCell="AA41" sqref="AA41"/>
    </sheetView>
  </sheetViews>
  <sheetFormatPr defaultColWidth="8.85546875" defaultRowHeight="15"/>
  <cols>
    <col min="4" max="4" width="11" customWidth="1"/>
    <col min="18" max="18" width="13.28515625" customWidth="1"/>
  </cols>
  <sheetData>
    <row r="2" spans="1:18" ht="15.75">
      <c r="A2" s="549">
        <v>1</v>
      </c>
      <c r="B2" s="111" t="s">
        <v>102</v>
      </c>
      <c r="C2" s="339" t="s">
        <v>101</v>
      </c>
      <c r="D2" s="339" t="s">
        <v>100</v>
      </c>
      <c r="E2" s="96"/>
      <c r="F2" s="485" t="s">
        <v>101</v>
      </c>
      <c r="G2" s="111" t="s">
        <v>102</v>
      </c>
      <c r="H2" s="302" t="s">
        <v>101</v>
      </c>
      <c r="I2" s="1"/>
      <c r="J2" s="1"/>
      <c r="K2" s="53"/>
      <c r="L2" s="1"/>
      <c r="M2" s="6"/>
      <c r="N2" s="1" t="s">
        <v>3</v>
      </c>
      <c r="O2" s="1">
        <f>SUM(B3:M3)</f>
        <v>18</v>
      </c>
      <c r="P2" s="67" t="s">
        <v>19</v>
      </c>
      <c r="Q2" s="640" t="s">
        <v>96</v>
      </c>
      <c r="R2" s="641"/>
    </row>
    <row r="3" spans="1:18" ht="15.75">
      <c r="A3" s="591"/>
      <c r="B3" s="110">
        <v>4</v>
      </c>
      <c r="C3" s="52">
        <v>4</v>
      </c>
      <c r="D3" s="52">
        <v>4</v>
      </c>
      <c r="E3" s="52"/>
      <c r="F3" s="52">
        <v>2</v>
      </c>
      <c r="G3" s="52">
        <v>2</v>
      </c>
      <c r="H3" s="52">
        <v>2</v>
      </c>
      <c r="I3" s="5"/>
      <c r="J3" s="5"/>
      <c r="K3" s="5"/>
      <c r="L3" s="5"/>
      <c r="M3" s="56"/>
      <c r="N3" s="5"/>
      <c r="O3" s="5"/>
      <c r="P3" s="68"/>
      <c r="Q3" s="636" t="s">
        <v>7</v>
      </c>
      <c r="R3" s="637"/>
    </row>
    <row r="4" spans="1:18" ht="15.75">
      <c r="A4" s="584"/>
      <c r="B4" s="642" t="s">
        <v>234</v>
      </c>
      <c r="C4" s="636"/>
      <c r="D4" s="636"/>
      <c r="E4" s="58"/>
      <c r="F4" s="261" t="s">
        <v>97</v>
      </c>
      <c r="G4" s="5" t="s">
        <v>235</v>
      </c>
      <c r="H4" s="5" t="s">
        <v>235</v>
      </c>
      <c r="I4" s="91"/>
      <c r="J4" s="91"/>
      <c r="K4" s="52"/>
      <c r="L4" s="69"/>
      <c r="M4" s="70"/>
      <c r="N4" s="5"/>
      <c r="O4" s="5"/>
      <c r="P4" s="68"/>
      <c r="Q4" s="69"/>
      <c r="R4" s="70"/>
    </row>
    <row r="5" spans="1:18" ht="15.75">
      <c r="A5" s="584"/>
      <c r="B5" s="94"/>
      <c r="D5" s="5"/>
      <c r="E5" s="3"/>
      <c r="F5" s="3"/>
      <c r="G5" s="4"/>
      <c r="H5" s="4"/>
      <c r="I5" s="4"/>
      <c r="J5" s="4"/>
      <c r="K5" s="5"/>
      <c r="L5" s="69"/>
      <c r="M5" s="8"/>
      <c r="N5" s="71"/>
      <c r="O5" s="4"/>
      <c r="P5" s="643"/>
      <c r="Q5" s="643"/>
      <c r="R5" s="644"/>
    </row>
    <row r="6" spans="1:18" ht="15.75">
      <c r="A6" s="590">
        <v>2</v>
      </c>
      <c r="B6" s="630" t="s">
        <v>218</v>
      </c>
      <c r="C6" s="631"/>
      <c r="D6" s="631"/>
      <c r="E6" s="632"/>
      <c r="F6" s="341" t="s">
        <v>97</v>
      </c>
      <c r="G6" s="633" t="s">
        <v>137</v>
      </c>
      <c r="H6" s="634"/>
      <c r="I6" s="634"/>
      <c r="J6" s="634"/>
      <c r="K6" s="634"/>
      <c r="L6" s="634"/>
      <c r="M6" s="634"/>
      <c r="N6" s="634"/>
      <c r="O6" s="635"/>
      <c r="P6" s="67" t="s">
        <v>19</v>
      </c>
      <c r="Q6" s="640" t="s">
        <v>136</v>
      </c>
      <c r="R6" s="641"/>
    </row>
    <row r="7" spans="1:18" ht="15.75">
      <c r="A7" s="591"/>
      <c r="B7" s="94"/>
      <c r="E7" s="57"/>
      <c r="F7" s="94"/>
      <c r="G7" s="94"/>
      <c r="O7" s="57"/>
      <c r="P7" s="68"/>
      <c r="Q7" s="636" t="s">
        <v>7</v>
      </c>
      <c r="R7" s="637"/>
    </row>
    <row r="8" spans="1:18" ht="15.75">
      <c r="A8" s="591"/>
      <c r="B8" s="487" t="s">
        <v>102</v>
      </c>
      <c r="C8" s="338" t="s">
        <v>101</v>
      </c>
      <c r="D8" s="338" t="s">
        <v>100</v>
      </c>
      <c r="E8" s="57"/>
      <c r="F8" s="110" t="s">
        <v>100</v>
      </c>
      <c r="G8" s="58" t="s">
        <v>27</v>
      </c>
      <c r="H8" s="486" t="s">
        <v>29</v>
      </c>
      <c r="I8" s="5" t="s">
        <v>117</v>
      </c>
      <c r="J8" s="486" t="s">
        <v>126</v>
      </c>
      <c r="K8" s="5" t="s">
        <v>0</v>
      </c>
      <c r="L8" s="338" t="s">
        <v>32</v>
      </c>
      <c r="M8" s="52" t="s">
        <v>23</v>
      </c>
      <c r="N8" s="347" t="s">
        <v>13</v>
      </c>
      <c r="O8" s="95" t="s">
        <v>40</v>
      </c>
      <c r="P8" s="68" t="s">
        <v>219</v>
      </c>
      <c r="Q8" s="5"/>
      <c r="R8" s="56"/>
    </row>
    <row r="9" spans="1:18" ht="15.75">
      <c r="A9" s="591"/>
      <c r="B9" s="162">
        <v>2</v>
      </c>
      <c r="C9" s="161">
        <v>2</v>
      </c>
      <c r="D9" s="161">
        <v>2</v>
      </c>
      <c r="E9" s="14"/>
      <c r="F9" s="162">
        <v>3</v>
      </c>
      <c r="G9" s="3">
        <v>1</v>
      </c>
      <c r="H9" s="4">
        <v>1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319">
        <v>1</v>
      </c>
      <c r="O9" s="208">
        <v>1</v>
      </c>
      <c r="P9" s="68"/>
      <c r="Q9" s="5"/>
      <c r="R9" s="56"/>
    </row>
    <row r="10" spans="1:18" ht="15.75">
      <c r="A10" s="590">
        <v>3</v>
      </c>
      <c r="B10" s="186"/>
      <c r="C10" s="187"/>
      <c r="D10" s="187"/>
      <c r="E10" s="74"/>
      <c r="F10" s="74"/>
      <c r="G10" s="74"/>
      <c r="H10" s="74"/>
      <c r="I10" s="74"/>
      <c r="J10" s="74"/>
      <c r="K10" s="74"/>
      <c r="L10" s="187"/>
      <c r="M10" s="188"/>
      <c r="N10" s="1"/>
      <c r="O10" s="1">
        <v>18</v>
      </c>
      <c r="P10" s="67" t="s">
        <v>19</v>
      </c>
      <c r="Q10" s="640" t="s">
        <v>98</v>
      </c>
      <c r="R10" s="641"/>
    </row>
    <row r="11" spans="1:18" ht="15.75">
      <c r="A11" s="591"/>
      <c r="B11" s="645" t="s">
        <v>99</v>
      </c>
      <c r="C11" s="646"/>
      <c r="D11" s="646"/>
      <c r="L11" s="5"/>
      <c r="M11" s="56"/>
      <c r="N11" s="5"/>
      <c r="O11" s="5"/>
      <c r="P11" s="68"/>
      <c r="Q11" s="636" t="s">
        <v>7</v>
      </c>
      <c r="R11" s="637"/>
    </row>
    <row r="12" spans="1:18" ht="15.75">
      <c r="A12" s="591"/>
      <c r="B12" s="101"/>
      <c r="C12" s="75"/>
      <c r="D12" s="75"/>
      <c r="E12" s="5"/>
      <c r="F12" s="5"/>
      <c r="G12" s="5"/>
      <c r="H12" s="5"/>
      <c r="I12" s="5"/>
      <c r="J12" s="5"/>
      <c r="K12" s="636"/>
      <c r="L12" s="636"/>
      <c r="M12" s="637"/>
      <c r="N12" s="5"/>
      <c r="O12" s="5"/>
      <c r="P12" s="638"/>
      <c r="Q12" s="638"/>
      <c r="R12" s="639"/>
    </row>
    <row r="13" spans="1:18" ht="15.75">
      <c r="A13" s="600"/>
      <c r="B13" s="13"/>
      <c r="C13" s="12"/>
      <c r="D13" s="12"/>
      <c r="E13" s="98"/>
      <c r="F13" s="98"/>
      <c r="G13" s="98"/>
      <c r="H13" s="98"/>
      <c r="I13" s="98"/>
      <c r="J13" s="98"/>
      <c r="K13" s="98"/>
      <c r="L13" s="98"/>
      <c r="M13" s="97"/>
      <c r="N13" s="4"/>
      <c r="O13" s="4"/>
      <c r="P13" s="99"/>
      <c r="Q13" s="100"/>
      <c r="R13" s="72"/>
    </row>
    <row r="14" spans="1:18">
      <c r="A14" s="105">
        <v>4</v>
      </c>
      <c r="B14" s="52" t="s">
        <v>21</v>
      </c>
      <c r="C14" s="52" t="s">
        <v>172</v>
      </c>
      <c r="D14" s="52" t="s">
        <v>30</v>
      </c>
      <c r="E14" s="52" t="s">
        <v>28</v>
      </c>
      <c r="F14" s="53"/>
      <c r="G14" s="74"/>
      <c r="H14" s="74"/>
      <c r="I14" s="74"/>
      <c r="J14" s="74"/>
      <c r="K14" s="74"/>
      <c r="L14" s="74"/>
      <c r="M14" s="74"/>
      <c r="N14" s="104"/>
      <c r="O14" s="74"/>
      <c r="P14" s="74"/>
      <c r="Q14" s="74"/>
      <c r="R14" s="66"/>
    </row>
    <row r="15" spans="1:18" ht="15.75">
      <c r="A15" s="103"/>
      <c r="B15" s="52">
        <v>1</v>
      </c>
      <c r="C15" s="52">
        <v>1</v>
      </c>
      <c r="D15" s="52">
        <v>1</v>
      </c>
      <c r="E15" s="52">
        <v>1</v>
      </c>
      <c r="F15" s="52"/>
      <c r="N15" s="58" t="s">
        <v>3</v>
      </c>
      <c r="O15" s="52">
        <v>4</v>
      </c>
      <c r="P15" t="s">
        <v>114</v>
      </c>
      <c r="Q15" s="212" t="s">
        <v>125</v>
      </c>
      <c r="R15" s="57"/>
    </row>
    <row r="16" spans="1:18" ht="15.75">
      <c r="A16" s="14"/>
      <c r="B16" s="12"/>
      <c r="C16" s="12"/>
      <c r="D16" s="12"/>
      <c r="E16" s="12"/>
      <c r="F16" s="4"/>
      <c r="G16" s="343"/>
      <c r="H16" s="344"/>
      <c r="I16" s="98" t="s">
        <v>138</v>
      </c>
      <c r="J16" s="98"/>
      <c r="K16" s="98"/>
      <c r="L16" s="98"/>
      <c r="M16" s="208"/>
      <c r="N16" s="4"/>
      <c r="O16" s="12"/>
      <c r="P16" s="12" t="s">
        <v>156</v>
      </c>
      <c r="Q16" s="12"/>
      <c r="R16" s="14"/>
    </row>
    <row r="18" spans="15:15">
      <c r="O18" s="52"/>
    </row>
    <row r="46" spans="12:12">
      <c r="L46">
        <v>9</v>
      </c>
    </row>
  </sheetData>
  <sheetProtection algorithmName="SHA-512" hashValue="17gb+bzXDKNdqmlaV3dUk9XiNSshyFm2fGyLIveFSWZWLYl2ADvUXgayDjJ+W/VdPQY0iXK1r3kCF4eH/Gl28g==" saltValue="tOChKA7fyjh2uKXNnJJOXA==" spinCount="100000" sheet="1" objects="1" scenarios="1"/>
  <mergeCells count="16">
    <mergeCell ref="B6:E6"/>
    <mergeCell ref="G6:O6"/>
    <mergeCell ref="K12:M12"/>
    <mergeCell ref="P12:R12"/>
    <mergeCell ref="A2:A5"/>
    <mergeCell ref="Q2:R2"/>
    <mergeCell ref="Q3:R3"/>
    <mergeCell ref="B4:D4"/>
    <mergeCell ref="P5:R5"/>
    <mergeCell ref="A10:A13"/>
    <mergeCell ref="Q10:R10"/>
    <mergeCell ref="A6:A9"/>
    <mergeCell ref="Q6:R6"/>
    <mergeCell ref="Q7:R7"/>
    <mergeCell ref="B11:D11"/>
    <mergeCell ref="Q11:R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19</vt:i4>
      </vt:variant>
      <vt:variant>
        <vt:lpstr>Intervalli denominati</vt:lpstr>
      </vt:variant>
      <vt:variant>
        <vt:i4>1</vt:i4>
      </vt:variant>
    </vt:vector>
  </HeadingPairs>
  <TitlesOfParts>
    <vt:vector size="20" baseType="lpstr">
      <vt:lpstr>LETTERE  </vt:lpstr>
      <vt:lpstr>CHIMICA </vt:lpstr>
      <vt:lpstr>GEOGRAFIA </vt:lpstr>
      <vt:lpstr>DIRITTO  </vt:lpstr>
      <vt:lpstr>MECCANICA  </vt:lpstr>
      <vt:lpstr>SCIENZE MOTORIE </vt:lpstr>
      <vt:lpstr>ELETTROTECNICA   </vt:lpstr>
      <vt:lpstr>FISICA </vt:lpstr>
      <vt:lpstr>INFORMATICA  </vt:lpstr>
      <vt:lpstr>INGLESE  </vt:lpstr>
      <vt:lpstr>MATEMATICA </vt:lpstr>
      <vt:lpstr>SCIENZE  </vt:lpstr>
      <vt:lpstr>TECNOLOGIE E DISEGNO  </vt:lpstr>
      <vt:lpstr>RELIGIONE  </vt:lpstr>
      <vt:lpstr>LAB CHIMICA  </vt:lpstr>
      <vt:lpstr>LAB ELETTROTECNICA  </vt:lpstr>
      <vt:lpstr>LAB FISICA  </vt:lpstr>
      <vt:lpstr>LAB INFORMATICA  </vt:lpstr>
      <vt:lpstr>LAB MECCANICA </vt:lpstr>
      <vt:lpstr>'LAB MECCANICA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Cosimo</dc:creator>
  <cp:lastModifiedBy>Cosimo Panebianco</cp:lastModifiedBy>
  <cp:lastPrinted>2021-09-21T11:03:22Z</cp:lastPrinted>
  <dcterms:created xsi:type="dcterms:W3CDTF">2019-09-08T15:08:04Z</dcterms:created>
  <dcterms:modified xsi:type="dcterms:W3CDTF">2024-09-07T07:14:24Z</dcterms:modified>
</cp:coreProperties>
</file>